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5" windowHeight="9300" activeTab="1"/>
  </bookViews>
  <sheets>
    <sheet name="$42 VE Correction Table" sheetId="1" r:id="rId1"/>
    <sheet name="Near Idle" sheetId="3" r:id="rId2"/>
    <sheet name="Off Idle" sheetId="4" r:id="rId3"/>
  </sheets>
  <calcPr calcId="125725"/>
</workbook>
</file>

<file path=xl/calcChain.xml><?xml version="1.0" encoding="utf-8"?>
<calcChain xmlns="http://schemas.openxmlformats.org/spreadsheetml/2006/main">
  <c r="C89" i="4"/>
  <c r="D89"/>
  <c r="E89"/>
  <c r="F89"/>
  <c r="G89"/>
  <c r="H89"/>
  <c r="I89"/>
  <c r="J89"/>
  <c r="K89"/>
  <c r="L89"/>
  <c r="C88"/>
  <c r="D88"/>
  <c r="E88"/>
  <c r="F88"/>
  <c r="G88"/>
  <c r="H88"/>
  <c r="I88"/>
  <c r="J88"/>
  <c r="K88"/>
  <c r="L88"/>
  <c r="C87"/>
  <c r="D87"/>
  <c r="E87"/>
  <c r="F87"/>
  <c r="G87"/>
  <c r="H87"/>
  <c r="I87"/>
  <c r="J87"/>
  <c r="K87"/>
  <c r="L87"/>
  <c r="C86"/>
  <c r="D86"/>
  <c r="E86"/>
  <c r="F86"/>
  <c r="G86"/>
  <c r="H86"/>
  <c r="I86"/>
  <c r="J86"/>
  <c r="K86"/>
  <c r="L86"/>
  <c r="C85"/>
  <c r="D85"/>
  <c r="E85"/>
  <c r="F85"/>
  <c r="G85"/>
  <c r="H85"/>
  <c r="I85"/>
  <c r="J85"/>
  <c r="K85"/>
  <c r="L85"/>
  <c r="C84"/>
  <c r="D84"/>
  <c r="E84"/>
  <c r="F84"/>
  <c r="G84"/>
  <c r="H84"/>
  <c r="I84"/>
  <c r="J84"/>
  <c r="K84"/>
  <c r="L84"/>
  <c r="H83"/>
  <c r="C83"/>
  <c r="D83"/>
  <c r="E83"/>
  <c r="F83"/>
  <c r="G83"/>
  <c r="I83"/>
  <c r="J83"/>
  <c r="K83"/>
  <c r="L83"/>
  <c r="C82"/>
  <c r="D82"/>
  <c r="E82"/>
  <c r="F82"/>
  <c r="G82"/>
  <c r="H82"/>
  <c r="I82"/>
  <c r="J82"/>
  <c r="K82"/>
  <c r="L82"/>
  <c r="C81"/>
  <c r="D81"/>
  <c r="E81"/>
  <c r="F81"/>
  <c r="G81"/>
  <c r="H81"/>
  <c r="I81"/>
  <c r="J81"/>
  <c r="K81"/>
  <c r="L81"/>
  <c r="C80"/>
  <c r="D80"/>
  <c r="E80"/>
  <c r="F80"/>
  <c r="G80"/>
  <c r="H80"/>
  <c r="I80"/>
  <c r="J80"/>
  <c r="K80"/>
  <c r="L80"/>
  <c r="C79"/>
  <c r="D79"/>
  <c r="E79"/>
  <c r="F79"/>
  <c r="G79"/>
  <c r="H79"/>
  <c r="I79"/>
  <c r="J79"/>
  <c r="K79"/>
  <c r="L79"/>
  <c r="C78"/>
  <c r="D78"/>
  <c r="E78"/>
  <c r="F78"/>
  <c r="G78"/>
  <c r="H78"/>
  <c r="I78"/>
  <c r="J78"/>
  <c r="K78"/>
  <c r="L78"/>
  <c r="C77"/>
  <c r="D77"/>
  <c r="E77"/>
  <c r="F77"/>
  <c r="G77"/>
  <c r="H77"/>
  <c r="I77"/>
  <c r="J77"/>
  <c r="K77"/>
  <c r="L77"/>
  <c r="C76"/>
  <c r="D76"/>
  <c r="E76"/>
  <c r="F76"/>
  <c r="G76"/>
  <c r="H76"/>
  <c r="I76"/>
  <c r="J76"/>
  <c r="K76"/>
  <c r="L76"/>
  <c r="C75"/>
  <c r="D75"/>
  <c r="E75"/>
  <c r="F75"/>
  <c r="G75"/>
  <c r="H75"/>
  <c r="I75"/>
  <c r="J75"/>
  <c r="K75"/>
  <c r="L75"/>
  <c r="B75"/>
  <c r="B76"/>
  <c r="B77"/>
  <c r="B78"/>
  <c r="B79"/>
  <c r="B80"/>
  <c r="B81"/>
  <c r="B82"/>
  <c r="B83"/>
  <c r="B84"/>
  <c r="B85"/>
  <c r="B86"/>
  <c r="B87"/>
  <c r="B88"/>
  <c r="B89"/>
  <c r="C74"/>
  <c r="D74"/>
  <c r="E74"/>
  <c r="F74"/>
  <c r="G74"/>
  <c r="H74"/>
  <c r="I74"/>
  <c r="J74"/>
  <c r="K74"/>
  <c r="L74"/>
  <c r="B74"/>
  <c r="C71"/>
  <c r="D71"/>
  <c r="E71"/>
  <c r="F71"/>
  <c r="G71"/>
  <c r="H71"/>
  <c r="I71"/>
  <c r="J71"/>
  <c r="K71"/>
  <c r="L71"/>
  <c r="C70"/>
  <c r="D70"/>
  <c r="E70"/>
  <c r="F70"/>
  <c r="G70"/>
  <c r="H70"/>
  <c r="I70"/>
  <c r="J70"/>
  <c r="K70"/>
  <c r="L70"/>
  <c r="C69"/>
  <c r="D69"/>
  <c r="E69"/>
  <c r="F69"/>
  <c r="G69"/>
  <c r="H69"/>
  <c r="I69"/>
  <c r="J69"/>
  <c r="K69"/>
  <c r="L69"/>
  <c r="C68"/>
  <c r="D68"/>
  <c r="E68"/>
  <c r="F68"/>
  <c r="G68"/>
  <c r="H68"/>
  <c r="I68"/>
  <c r="J68"/>
  <c r="K68"/>
  <c r="L68"/>
  <c r="C67"/>
  <c r="D67"/>
  <c r="E67"/>
  <c r="F67"/>
  <c r="G67"/>
  <c r="H67"/>
  <c r="I67"/>
  <c r="J67"/>
  <c r="K67"/>
  <c r="L67"/>
  <c r="C66"/>
  <c r="D66"/>
  <c r="E66"/>
  <c r="F66"/>
  <c r="G66"/>
  <c r="H66"/>
  <c r="I66"/>
  <c r="J66"/>
  <c r="K66"/>
  <c r="L66"/>
  <c r="C65"/>
  <c r="D65"/>
  <c r="E65"/>
  <c r="F65"/>
  <c r="G65"/>
  <c r="H65"/>
  <c r="I65"/>
  <c r="J65"/>
  <c r="K65"/>
  <c r="L65"/>
  <c r="C64"/>
  <c r="D64"/>
  <c r="E64"/>
  <c r="F64"/>
  <c r="G64"/>
  <c r="H64"/>
  <c r="I64"/>
  <c r="J64"/>
  <c r="K64"/>
  <c r="L64"/>
  <c r="C63"/>
  <c r="D63"/>
  <c r="E63"/>
  <c r="F63"/>
  <c r="G63"/>
  <c r="H63"/>
  <c r="I63"/>
  <c r="J63"/>
  <c r="K63"/>
  <c r="L63"/>
  <c r="C62"/>
  <c r="D62"/>
  <c r="E62"/>
  <c r="F62"/>
  <c r="G62"/>
  <c r="H62"/>
  <c r="I62"/>
  <c r="J62"/>
  <c r="K62"/>
  <c r="L62"/>
  <c r="C61"/>
  <c r="D61"/>
  <c r="E61"/>
  <c r="F61"/>
  <c r="G61"/>
  <c r="H61"/>
  <c r="I61"/>
  <c r="J61"/>
  <c r="K61"/>
  <c r="L61"/>
  <c r="C60"/>
  <c r="D60"/>
  <c r="E60"/>
  <c r="F60"/>
  <c r="G60"/>
  <c r="H60"/>
  <c r="I60"/>
  <c r="J60"/>
  <c r="K60"/>
  <c r="L60"/>
  <c r="C59"/>
  <c r="D59"/>
  <c r="E59"/>
  <c r="F59"/>
  <c r="G59"/>
  <c r="H59"/>
  <c r="I59"/>
  <c r="J59"/>
  <c r="K59"/>
  <c r="L59"/>
  <c r="C58"/>
  <c r="D58"/>
  <c r="E58"/>
  <c r="F58"/>
  <c r="G58"/>
  <c r="H58"/>
  <c r="I58"/>
  <c r="J58"/>
  <c r="K58"/>
  <c r="L58"/>
  <c r="C57"/>
  <c r="D57"/>
  <c r="E57"/>
  <c r="F57"/>
  <c r="G57"/>
  <c r="H57"/>
  <c r="I57"/>
  <c r="J57"/>
  <c r="K57"/>
  <c r="L57"/>
  <c r="F56"/>
  <c r="B57"/>
  <c r="B58"/>
  <c r="B59"/>
  <c r="B60"/>
  <c r="B61"/>
  <c r="B62"/>
  <c r="B63"/>
  <c r="B64"/>
  <c r="B65"/>
  <c r="B66"/>
  <c r="B67"/>
  <c r="B68"/>
  <c r="B69"/>
  <c r="B70"/>
  <c r="B71"/>
  <c r="C56"/>
  <c r="D56"/>
  <c r="E56"/>
  <c r="G56"/>
  <c r="H56"/>
  <c r="I56"/>
  <c r="J56"/>
  <c r="K56"/>
  <c r="L56"/>
  <c r="C35"/>
  <c r="D35"/>
  <c r="E35"/>
  <c r="F35"/>
  <c r="G35"/>
  <c r="H35"/>
  <c r="I35"/>
  <c r="J35"/>
  <c r="K35"/>
  <c r="L35"/>
  <c r="C34"/>
  <c r="D34"/>
  <c r="E34"/>
  <c r="F34"/>
  <c r="G34"/>
  <c r="H34"/>
  <c r="I34"/>
  <c r="J34"/>
  <c r="K34"/>
  <c r="L34"/>
  <c r="C33"/>
  <c r="D33"/>
  <c r="E33"/>
  <c r="F33"/>
  <c r="G33"/>
  <c r="H33"/>
  <c r="I33"/>
  <c r="J33"/>
  <c r="K33"/>
  <c r="L33"/>
  <c r="C32"/>
  <c r="D32"/>
  <c r="E32"/>
  <c r="F32"/>
  <c r="G32"/>
  <c r="H32"/>
  <c r="I32"/>
  <c r="J32"/>
  <c r="K32"/>
  <c r="L32"/>
  <c r="C31"/>
  <c r="D31"/>
  <c r="E31"/>
  <c r="F31"/>
  <c r="G31"/>
  <c r="H31"/>
  <c r="I31"/>
  <c r="J31"/>
  <c r="K31"/>
  <c r="L31"/>
  <c r="C30"/>
  <c r="D30"/>
  <c r="E30"/>
  <c r="F30"/>
  <c r="G30"/>
  <c r="H30"/>
  <c r="I30"/>
  <c r="J30"/>
  <c r="K30"/>
  <c r="L30"/>
  <c r="C29"/>
  <c r="D29"/>
  <c r="E29"/>
  <c r="F29"/>
  <c r="G29"/>
  <c r="H29"/>
  <c r="I29"/>
  <c r="J29"/>
  <c r="K29"/>
  <c r="L29"/>
  <c r="C28"/>
  <c r="D28"/>
  <c r="E28"/>
  <c r="F28"/>
  <c r="G28"/>
  <c r="H28"/>
  <c r="I28"/>
  <c r="J28"/>
  <c r="K28"/>
  <c r="L28"/>
  <c r="C27"/>
  <c r="D27"/>
  <c r="E27"/>
  <c r="F27"/>
  <c r="G27"/>
  <c r="H27"/>
  <c r="I27"/>
  <c r="J27"/>
  <c r="K27"/>
  <c r="L27"/>
  <c r="C26"/>
  <c r="D26"/>
  <c r="E26"/>
  <c r="F26"/>
  <c r="G26"/>
  <c r="H26"/>
  <c r="I26"/>
  <c r="J26"/>
  <c r="K26"/>
  <c r="L26"/>
  <c r="C25"/>
  <c r="D25"/>
  <c r="E25"/>
  <c r="F25"/>
  <c r="G25"/>
  <c r="H25"/>
  <c r="I25"/>
  <c r="J25"/>
  <c r="K25"/>
  <c r="L25"/>
  <c r="C24"/>
  <c r="D24"/>
  <c r="E24"/>
  <c r="F24"/>
  <c r="G24"/>
  <c r="H24"/>
  <c r="I24"/>
  <c r="J24"/>
  <c r="K24"/>
  <c r="L24"/>
  <c r="C23"/>
  <c r="D23"/>
  <c r="E23"/>
  <c r="F23"/>
  <c r="G23"/>
  <c r="H23"/>
  <c r="I23"/>
  <c r="J23"/>
  <c r="K23"/>
  <c r="L23"/>
  <c r="C22"/>
  <c r="D22"/>
  <c r="E22"/>
  <c r="F22"/>
  <c r="G22"/>
  <c r="H22"/>
  <c r="I22"/>
  <c r="J22"/>
  <c r="K22"/>
  <c r="L22"/>
  <c r="C21"/>
  <c r="D21"/>
  <c r="E21"/>
  <c r="F21"/>
  <c r="G21"/>
  <c r="H21"/>
  <c r="I21"/>
  <c r="J21"/>
  <c r="K21"/>
  <c r="L21"/>
  <c r="B21"/>
  <c r="B22"/>
  <c r="B23"/>
  <c r="B24"/>
  <c r="B25"/>
  <c r="B26"/>
  <c r="B27"/>
  <c r="B28"/>
  <c r="B29"/>
  <c r="B30"/>
  <c r="B31"/>
  <c r="B32"/>
  <c r="B33"/>
  <c r="B34"/>
  <c r="B35"/>
  <c r="C20"/>
  <c r="D20"/>
  <c r="E20"/>
  <c r="F20"/>
  <c r="G20"/>
  <c r="H20"/>
  <c r="I20"/>
  <c r="J20"/>
  <c r="K20"/>
  <c r="L20"/>
  <c r="B20"/>
  <c r="B56" s="1"/>
  <c r="A3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E40" i="3"/>
  <c r="E50" s="1"/>
  <c r="B34"/>
  <c r="B44" s="1"/>
  <c r="B35"/>
  <c r="B45" s="1"/>
  <c r="B36"/>
  <c r="B46" s="1"/>
  <c r="B37"/>
  <c r="B47" s="1"/>
  <c r="B38"/>
  <c r="B48" s="1"/>
  <c r="B39"/>
  <c r="B49" s="1"/>
  <c r="B40"/>
  <c r="B50" s="1"/>
  <c r="B33"/>
  <c r="B43" s="1"/>
  <c r="C20"/>
  <c r="C40" s="1"/>
  <c r="C50" s="1"/>
  <c r="D20"/>
  <c r="D40" s="1"/>
  <c r="D50" s="1"/>
  <c r="E20"/>
  <c r="F20"/>
  <c r="F40" s="1"/>
  <c r="F50" s="1"/>
  <c r="G20"/>
  <c r="G40" s="1"/>
  <c r="G50" s="1"/>
  <c r="H20"/>
  <c r="H40" s="1"/>
  <c r="H50" s="1"/>
  <c r="I20"/>
  <c r="I40" s="1"/>
  <c r="I50" s="1"/>
  <c r="J20"/>
  <c r="J40" s="1"/>
  <c r="J50" s="1"/>
  <c r="K20"/>
  <c r="K40" s="1"/>
  <c r="K50" s="1"/>
  <c r="L20"/>
  <c r="L40" s="1"/>
  <c r="L50" s="1"/>
  <c r="C19"/>
  <c r="C39" s="1"/>
  <c r="C49" s="1"/>
  <c r="D19"/>
  <c r="D39" s="1"/>
  <c r="D49" s="1"/>
  <c r="E19"/>
  <c r="E39" s="1"/>
  <c r="E49" s="1"/>
  <c r="F19"/>
  <c r="F39" s="1"/>
  <c r="F49" s="1"/>
  <c r="G19"/>
  <c r="G39" s="1"/>
  <c r="G49" s="1"/>
  <c r="H19"/>
  <c r="H39" s="1"/>
  <c r="H49" s="1"/>
  <c r="I19"/>
  <c r="I39" s="1"/>
  <c r="I49" s="1"/>
  <c r="J19"/>
  <c r="J39" s="1"/>
  <c r="J49" s="1"/>
  <c r="K19"/>
  <c r="K39" s="1"/>
  <c r="K49" s="1"/>
  <c r="L19"/>
  <c r="L39" s="1"/>
  <c r="L49" s="1"/>
  <c r="C18"/>
  <c r="C38" s="1"/>
  <c r="C48" s="1"/>
  <c r="D18"/>
  <c r="D38" s="1"/>
  <c r="D48" s="1"/>
  <c r="E18"/>
  <c r="E38" s="1"/>
  <c r="E48" s="1"/>
  <c r="F18"/>
  <c r="F38" s="1"/>
  <c r="F48" s="1"/>
  <c r="G18"/>
  <c r="G38" s="1"/>
  <c r="G48" s="1"/>
  <c r="H18"/>
  <c r="H38" s="1"/>
  <c r="H48" s="1"/>
  <c r="I18"/>
  <c r="I38" s="1"/>
  <c r="I48" s="1"/>
  <c r="J18"/>
  <c r="J38" s="1"/>
  <c r="J48" s="1"/>
  <c r="K18"/>
  <c r="K38" s="1"/>
  <c r="K48" s="1"/>
  <c r="L18"/>
  <c r="L38" s="1"/>
  <c r="L48" s="1"/>
  <c r="C17"/>
  <c r="C37" s="1"/>
  <c r="C47" s="1"/>
  <c r="D17"/>
  <c r="D37" s="1"/>
  <c r="D47" s="1"/>
  <c r="E17"/>
  <c r="E37" s="1"/>
  <c r="E47" s="1"/>
  <c r="F17"/>
  <c r="F37" s="1"/>
  <c r="F47" s="1"/>
  <c r="G17"/>
  <c r="G37" s="1"/>
  <c r="G47" s="1"/>
  <c r="H17"/>
  <c r="H37" s="1"/>
  <c r="H47" s="1"/>
  <c r="I17"/>
  <c r="I37" s="1"/>
  <c r="I47" s="1"/>
  <c r="J17"/>
  <c r="J37" s="1"/>
  <c r="J47" s="1"/>
  <c r="K17"/>
  <c r="K37" s="1"/>
  <c r="K47" s="1"/>
  <c r="L17"/>
  <c r="L37" s="1"/>
  <c r="L47" s="1"/>
  <c r="C16"/>
  <c r="C36" s="1"/>
  <c r="C46" s="1"/>
  <c r="D16"/>
  <c r="D36" s="1"/>
  <c r="D46" s="1"/>
  <c r="E16"/>
  <c r="E36" s="1"/>
  <c r="E46" s="1"/>
  <c r="F16"/>
  <c r="F36" s="1"/>
  <c r="F46" s="1"/>
  <c r="G16"/>
  <c r="G36" s="1"/>
  <c r="G46" s="1"/>
  <c r="H16"/>
  <c r="H36" s="1"/>
  <c r="H46" s="1"/>
  <c r="I16"/>
  <c r="I36" s="1"/>
  <c r="I46" s="1"/>
  <c r="J16"/>
  <c r="J36" s="1"/>
  <c r="J46" s="1"/>
  <c r="K16"/>
  <c r="K36" s="1"/>
  <c r="K46" s="1"/>
  <c r="L16"/>
  <c r="L36" s="1"/>
  <c r="L46" s="1"/>
  <c r="C15"/>
  <c r="C35" s="1"/>
  <c r="C45" s="1"/>
  <c r="D15"/>
  <c r="D35" s="1"/>
  <c r="D45" s="1"/>
  <c r="E15"/>
  <c r="E35" s="1"/>
  <c r="E45" s="1"/>
  <c r="F15"/>
  <c r="F35" s="1"/>
  <c r="F45" s="1"/>
  <c r="G15"/>
  <c r="G35" s="1"/>
  <c r="G45" s="1"/>
  <c r="H15"/>
  <c r="H35" s="1"/>
  <c r="H45" s="1"/>
  <c r="I15"/>
  <c r="I35" s="1"/>
  <c r="I45" s="1"/>
  <c r="J15"/>
  <c r="J35" s="1"/>
  <c r="J45" s="1"/>
  <c r="K15"/>
  <c r="K35" s="1"/>
  <c r="K45" s="1"/>
  <c r="L15"/>
  <c r="L35" s="1"/>
  <c r="L45" s="1"/>
  <c r="C14"/>
  <c r="C34" s="1"/>
  <c r="C44" s="1"/>
  <c r="D14"/>
  <c r="D34" s="1"/>
  <c r="D44" s="1"/>
  <c r="E14"/>
  <c r="E34" s="1"/>
  <c r="E44" s="1"/>
  <c r="F14"/>
  <c r="F34" s="1"/>
  <c r="F44" s="1"/>
  <c r="G14"/>
  <c r="G34" s="1"/>
  <c r="G44" s="1"/>
  <c r="H14"/>
  <c r="H34" s="1"/>
  <c r="H44" s="1"/>
  <c r="I14"/>
  <c r="I34" s="1"/>
  <c r="I44" s="1"/>
  <c r="J14"/>
  <c r="J34" s="1"/>
  <c r="J44" s="1"/>
  <c r="K14"/>
  <c r="K34" s="1"/>
  <c r="K44" s="1"/>
  <c r="L14"/>
  <c r="L34" s="1"/>
  <c r="L44" s="1"/>
  <c r="B15"/>
  <c r="B16"/>
  <c r="B17"/>
  <c r="B18"/>
  <c r="B19"/>
  <c r="B20"/>
  <c r="B14"/>
  <c r="D13"/>
  <c r="D33" s="1"/>
  <c r="D43" s="1"/>
  <c r="C13"/>
  <c r="C33" s="1"/>
  <c r="C43" s="1"/>
  <c r="E13"/>
  <c r="E33" s="1"/>
  <c r="E43" s="1"/>
  <c r="F13"/>
  <c r="F33" s="1"/>
  <c r="F43" s="1"/>
  <c r="G13"/>
  <c r="G33" s="1"/>
  <c r="G43" s="1"/>
  <c r="H13"/>
  <c r="H33" s="1"/>
  <c r="H43" s="1"/>
  <c r="I13"/>
  <c r="I33" s="1"/>
  <c r="I43" s="1"/>
  <c r="J13"/>
  <c r="J33" s="1"/>
  <c r="J43" s="1"/>
  <c r="K13"/>
  <c r="K33" s="1"/>
  <c r="K43" s="1"/>
  <c r="L13"/>
  <c r="L33" s="1"/>
  <c r="L43" s="1"/>
  <c r="B13"/>
  <c r="B12" i="1"/>
  <c r="C12"/>
  <c r="C33" s="1"/>
  <c r="C44" s="1"/>
  <c r="D12"/>
  <c r="E12"/>
  <c r="E33" s="1"/>
  <c r="E44" s="1"/>
  <c r="F12"/>
  <c r="G12"/>
  <c r="G33" s="1"/>
  <c r="G44" s="1"/>
  <c r="H12"/>
  <c r="I12"/>
  <c r="I33" s="1"/>
  <c r="I44" s="1"/>
  <c r="J12"/>
  <c r="B13"/>
  <c r="C13"/>
  <c r="D13"/>
  <c r="E13"/>
  <c r="F13"/>
  <c r="F34" s="1"/>
  <c r="F45" s="1"/>
  <c r="G13"/>
  <c r="H13"/>
  <c r="I13"/>
  <c r="J13"/>
  <c r="J34" s="1"/>
  <c r="J45" s="1"/>
  <c r="B14"/>
  <c r="C14"/>
  <c r="C35" s="1"/>
  <c r="C46" s="1"/>
  <c r="D14"/>
  <c r="E14"/>
  <c r="E35" s="1"/>
  <c r="E46" s="1"/>
  <c r="F14"/>
  <c r="G14"/>
  <c r="G35" s="1"/>
  <c r="G46" s="1"/>
  <c r="H14"/>
  <c r="I14"/>
  <c r="I35" s="1"/>
  <c r="I46" s="1"/>
  <c r="J14"/>
  <c r="J35" s="1"/>
  <c r="J46" s="1"/>
  <c r="B15"/>
  <c r="C15"/>
  <c r="D15"/>
  <c r="E15"/>
  <c r="F15"/>
  <c r="F36" s="1"/>
  <c r="F47" s="1"/>
  <c r="G15"/>
  <c r="H15"/>
  <c r="I15"/>
  <c r="J15"/>
  <c r="B16"/>
  <c r="C16"/>
  <c r="C37" s="1"/>
  <c r="C48" s="1"/>
  <c r="D16"/>
  <c r="E16"/>
  <c r="E37" s="1"/>
  <c r="E48" s="1"/>
  <c r="F16"/>
  <c r="F37" s="1"/>
  <c r="F48" s="1"/>
  <c r="G16"/>
  <c r="G37" s="1"/>
  <c r="G48" s="1"/>
  <c r="H16"/>
  <c r="I16"/>
  <c r="I37" s="1"/>
  <c r="I48" s="1"/>
  <c r="J16"/>
  <c r="J37" s="1"/>
  <c r="J48" s="1"/>
  <c r="B17"/>
  <c r="C17"/>
  <c r="D17"/>
  <c r="E17"/>
  <c r="F17"/>
  <c r="F38" s="1"/>
  <c r="F49" s="1"/>
  <c r="G17"/>
  <c r="H17"/>
  <c r="I17"/>
  <c r="J17"/>
  <c r="J38" s="1"/>
  <c r="J49" s="1"/>
  <c r="B18"/>
  <c r="C18"/>
  <c r="C39" s="1"/>
  <c r="C50" s="1"/>
  <c r="D18"/>
  <c r="E18"/>
  <c r="E39" s="1"/>
  <c r="E50" s="1"/>
  <c r="F18"/>
  <c r="G18"/>
  <c r="G39" s="1"/>
  <c r="G50" s="1"/>
  <c r="H18"/>
  <c r="I18"/>
  <c r="I39" s="1"/>
  <c r="I50" s="1"/>
  <c r="J18"/>
  <c r="J39" s="1"/>
  <c r="J50" s="1"/>
  <c r="B19"/>
  <c r="B40" s="1"/>
  <c r="B51" s="1"/>
  <c r="C19"/>
  <c r="D19"/>
  <c r="E19"/>
  <c r="F19"/>
  <c r="F40" s="1"/>
  <c r="F51" s="1"/>
  <c r="G19"/>
  <c r="H19"/>
  <c r="I19"/>
  <c r="J19"/>
  <c r="J40" s="1"/>
  <c r="J51" s="1"/>
  <c r="B39"/>
  <c r="B50" s="1"/>
  <c r="B38"/>
  <c r="B49" s="1"/>
  <c r="B37"/>
  <c r="B48" s="1"/>
  <c r="B36"/>
  <c r="B47" s="1"/>
  <c r="B35"/>
  <c r="B46" s="1"/>
  <c r="B34"/>
  <c r="B45" s="1"/>
  <c r="B33"/>
  <c r="B44" s="1"/>
  <c r="C40"/>
  <c r="C51" s="1"/>
  <c r="C38"/>
  <c r="C49" s="1"/>
  <c r="C36"/>
  <c r="C47" s="1"/>
  <c r="C34"/>
  <c r="C45" s="1"/>
  <c r="D40"/>
  <c r="D51" s="1"/>
  <c r="D39"/>
  <c r="D50" s="1"/>
  <c r="D38"/>
  <c r="D49" s="1"/>
  <c r="D37"/>
  <c r="D48" s="1"/>
  <c r="D36"/>
  <c r="D47" s="1"/>
  <c r="D35"/>
  <c r="D46" s="1"/>
  <c r="D34"/>
  <c r="D45" s="1"/>
  <c r="D33"/>
  <c r="D44" s="1"/>
  <c r="E40"/>
  <c r="E51" s="1"/>
  <c r="E38"/>
  <c r="E49" s="1"/>
  <c r="E36"/>
  <c r="E47" s="1"/>
  <c r="E34"/>
  <c r="E45" s="1"/>
  <c r="F39"/>
  <c r="F50" s="1"/>
  <c r="F35"/>
  <c r="F46" s="1"/>
  <c r="F33"/>
  <c r="F44" s="1"/>
  <c r="G40"/>
  <c r="G51" s="1"/>
  <c r="G38"/>
  <c r="G49" s="1"/>
  <c r="G36"/>
  <c r="G47" s="1"/>
  <c r="G34"/>
  <c r="G45" s="1"/>
  <c r="H40"/>
  <c r="H51" s="1"/>
  <c r="H39"/>
  <c r="H50" s="1"/>
  <c r="H38"/>
  <c r="H49" s="1"/>
  <c r="H37"/>
  <c r="H48" s="1"/>
  <c r="H36"/>
  <c r="H47" s="1"/>
  <c r="H35"/>
  <c r="H46" s="1"/>
  <c r="H34"/>
  <c r="H45" s="1"/>
  <c r="H33"/>
  <c r="H44" s="1"/>
  <c r="I40"/>
  <c r="I51" s="1"/>
  <c r="I38"/>
  <c r="I49" s="1"/>
  <c r="I36"/>
  <c r="I47" s="1"/>
  <c r="I34"/>
  <c r="I45" s="1"/>
  <c r="J36"/>
  <c r="J47" s="1"/>
  <c r="J33"/>
  <c r="J44" s="1"/>
</calcChain>
</file>

<file path=xl/sharedStrings.xml><?xml version="1.0" encoding="utf-8"?>
<sst xmlns="http://schemas.openxmlformats.org/spreadsheetml/2006/main" count="35" uniqueCount="15">
  <si>
    <t>RPM/MAP</t>
  </si>
  <si>
    <t>Insert BLM Table Here</t>
  </si>
  <si>
    <t>Correction Factor Computed Here</t>
  </si>
  <si>
    <t>Insert VE Table from TunerPro Here</t>
  </si>
  <si>
    <t>Insert NEW VE Table To TunerPro Here</t>
  </si>
  <si>
    <t>Insert BLM Near Idle Running Avgerage Here</t>
  </si>
  <si>
    <t>Insert Near Idle VE Table from TunerPro Here</t>
  </si>
  <si>
    <t xml:space="preserve">Insert NEW  Near Idle VE Table To TunerPro </t>
  </si>
  <si>
    <t>Insert BLM Off Idle Running Avgerage Here</t>
  </si>
  <si>
    <t>Insert Off Idle VE Table from TunerPro Here</t>
  </si>
  <si>
    <t xml:space="preserve">Insert NEW  Off Idle VE Table To TunerPro </t>
  </si>
  <si>
    <t>Correction Factor</t>
  </si>
  <si>
    <t>With Averaged BLM Tables</t>
  </si>
  <si>
    <t>Without Averaged BLM Tables</t>
  </si>
  <si>
    <t>(BLM/128) Formula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</si>
</sst>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1"/>
  <sheetViews>
    <sheetView topLeftCell="A25" workbookViewId="0">
      <selection activeCell="M44" sqref="M44"/>
    </sheetView>
  </sheetViews>
  <sheetFormatPr defaultRowHeight="12.75"/>
  <cols>
    <col min="1" max="1" width="9.85546875" style="1" bestFit="1" customWidth="1"/>
    <col min="2" max="10" width="6.5703125" style="4" bestFit="1" customWidth="1"/>
    <col min="11" max="11" width="37.140625" style="1" bestFit="1" customWidth="1"/>
    <col min="12" max="12" width="9.140625" style="6"/>
    <col min="13" max="16384" width="9.140625" style="1"/>
  </cols>
  <sheetData>
    <row r="1" spans="1:21">
      <c r="A1" s="1" t="s">
        <v>0</v>
      </c>
      <c r="B1" s="7">
        <v>20</v>
      </c>
      <c r="C1" s="7">
        <v>30</v>
      </c>
      <c r="D1" s="7">
        <v>40</v>
      </c>
      <c r="E1" s="7">
        <v>50</v>
      </c>
      <c r="F1" s="7">
        <v>60</v>
      </c>
      <c r="G1" s="7">
        <v>70</v>
      </c>
      <c r="H1" s="7">
        <v>80</v>
      </c>
      <c r="I1" s="7">
        <v>90</v>
      </c>
      <c r="J1" s="7">
        <v>100</v>
      </c>
      <c r="K1" s="5" t="s">
        <v>1</v>
      </c>
      <c r="M1" s="11"/>
      <c r="N1" s="11"/>
      <c r="O1" s="2"/>
      <c r="P1" s="2"/>
      <c r="Q1" s="2"/>
      <c r="R1" s="2"/>
      <c r="S1" s="2"/>
      <c r="T1" s="2"/>
      <c r="U1" s="2"/>
    </row>
    <row r="2" spans="1:21">
      <c r="A2" s="5">
        <v>400</v>
      </c>
      <c r="B2" s="6"/>
      <c r="C2" s="3"/>
      <c r="D2" s="3"/>
      <c r="E2" s="3"/>
      <c r="F2" s="3"/>
      <c r="G2" s="3"/>
      <c r="H2" s="3"/>
      <c r="I2" s="3"/>
      <c r="J2" s="3"/>
      <c r="K2" s="3"/>
      <c r="M2" s="2"/>
      <c r="N2" s="2"/>
      <c r="O2" s="2"/>
      <c r="P2" s="2"/>
      <c r="Q2" s="2"/>
      <c r="R2" s="2"/>
      <c r="S2" s="2"/>
      <c r="T2" s="2"/>
      <c r="U2" s="2"/>
    </row>
    <row r="3" spans="1:21">
      <c r="A3" s="5">
        <v>800</v>
      </c>
      <c r="B3" s="6"/>
      <c r="C3" s="1">
        <v>117</v>
      </c>
      <c r="D3" s="1">
        <v>120.90300000000001</v>
      </c>
      <c r="E3" s="1">
        <v>121.833</v>
      </c>
      <c r="F3" s="1"/>
      <c r="G3" s="1"/>
      <c r="H3" s="1"/>
      <c r="I3" s="1"/>
      <c r="J3" s="1"/>
    </row>
    <row r="4" spans="1:21">
      <c r="A4" s="5">
        <v>1200</v>
      </c>
      <c r="B4" s="6"/>
      <c r="C4" s="1">
        <v>119.292</v>
      </c>
      <c r="D4" s="1">
        <v>118.545</v>
      </c>
      <c r="E4" s="1">
        <v>122.2</v>
      </c>
      <c r="F4" s="1">
        <v>121.333</v>
      </c>
      <c r="G4" s="1"/>
      <c r="H4" s="1"/>
      <c r="I4" s="1"/>
      <c r="J4" s="1"/>
    </row>
    <row r="5" spans="1:21">
      <c r="A5" s="5">
        <v>1600</v>
      </c>
      <c r="B5" s="6">
        <v>110</v>
      </c>
      <c r="C5" s="1">
        <v>116.25</v>
      </c>
      <c r="D5" s="1">
        <v>119.158</v>
      </c>
      <c r="E5" s="1">
        <v>120.88200000000001</v>
      </c>
      <c r="F5" s="1">
        <v>124.333</v>
      </c>
      <c r="G5" s="1">
        <v>124.235</v>
      </c>
      <c r="H5" s="1">
        <v>126.75</v>
      </c>
      <c r="I5" s="1"/>
      <c r="J5" s="1"/>
    </row>
    <row r="6" spans="1:21">
      <c r="A6" s="5">
        <v>2000</v>
      </c>
      <c r="B6" s="6">
        <v>110</v>
      </c>
      <c r="C6" s="1">
        <v>119.571</v>
      </c>
      <c r="D6" s="1">
        <v>122</v>
      </c>
      <c r="E6" s="1">
        <v>124</v>
      </c>
      <c r="F6" s="1">
        <v>124</v>
      </c>
      <c r="G6" s="1">
        <v>123.833</v>
      </c>
      <c r="H6" s="1">
        <v>125.313</v>
      </c>
      <c r="I6" s="1">
        <v>127.2</v>
      </c>
      <c r="J6" s="1"/>
    </row>
    <row r="7" spans="1:21">
      <c r="A7" s="5">
        <v>2400</v>
      </c>
      <c r="B7" s="6">
        <v>118.333</v>
      </c>
      <c r="C7" s="1">
        <v>118.9</v>
      </c>
      <c r="D7" s="1">
        <v>116.438</v>
      </c>
      <c r="E7" s="1">
        <v>118.357</v>
      </c>
      <c r="F7" s="1">
        <v>122.79600000000001</v>
      </c>
      <c r="G7" s="1">
        <v>122.35299999999999</v>
      </c>
      <c r="H7" s="1">
        <v>122.333</v>
      </c>
      <c r="I7" s="1">
        <v>125</v>
      </c>
      <c r="J7" s="1"/>
    </row>
    <row r="8" spans="1:21">
      <c r="A8" s="5">
        <v>2800</v>
      </c>
      <c r="B8" s="6"/>
      <c r="C8" s="1">
        <v>121</v>
      </c>
      <c r="D8" s="1">
        <v>108</v>
      </c>
      <c r="E8" s="1">
        <v>108.623</v>
      </c>
      <c r="F8" s="1">
        <v>114.93899999999999</v>
      </c>
      <c r="G8" s="1">
        <v>118.833</v>
      </c>
      <c r="H8" s="1">
        <v>120.38200000000001</v>
      </c>
      <c r="I8" s="1">
        <v>122.2</v>
      </c>
      <c r="J8" s="1">
        <v>120</v>
      </c>
    </row>
    <row r="9" spans="1:21">
      <c r="A9" s="5">
        <v>3200</v>
      </c>
      <c r="B9" s="6"/>
      <c r="C9" s="1"/>
      <c r="D9" s="1"/>
      <c r="E9" s="1"/>
      <c r="F9" s="1"/>
      <c r="G9" s="1"/>
      <c r="H9" s="1"/>
      <c r="I9" s="1"/>
      <c r="J9" s="1"/>
    </row>
    <row r="11" spans="1:21">
      <c r="A11" s="1" t="s">
        <v>0</v>
      </c>
      <c r="B11" s="7">
        <v>20</v>
      </c>
      <c r="C11" s="7">
        <v>30</v>
      </c>
      <c r="D11" s="7">
        <v>40</v>
      </c>
      <c r="E11" s="7">
        <v>50</v>
      </c>
      <c r="F11" s="7">
        <v>60</v>
      </c>
      <c r="G11" s="7">
        <v>70</v>
      </c>
      <c r="H11" s="7">
        <v>80</v>
      </c>
      <c r="I11" s="7">
        <v>90</v>
      </c>
      <c r="J11" s="7">
        <v>100</v>
      </c>
      <c r="K11" s="5" t="s">
        <v>2</v>
      </c>
    </row>
    <row r="12" spans="1:21">
      <c r="A12" s="5">
        <v>400</v>
      </c>
      <c r="B12" s="4">
        <f t="shared" ref="B12:B17" si="0">IF(B2=0,1,B2/128)</f>
        <v>1</v>
      </c>
      <c r="C12" s="4">
        <f t="shared" ref="C12:J12" si="1">IF(C2=0,1,C2/128)</f>
        <v>1</v>
      </c>
      <c r="D12" s="4">
        <f t="shared" si="1"/>
        <v>1</v>
      </c>
      <c r="E12" s="4">
        <f t="shared" si="1"/>
        <v>1</v>
      </c>
      <c r="F12" s="4">
        <f t="shared" si="1"/>
        <v>1</v>
      </c>
      <c r="G12" s="4">
        <f t="shared" si="1"/>
        <v>1</v>
      </c>
      <c r="H12" s="4">
        <f t="shared" si="1"/>
        <v>1</v>
      </c>
      <c r="I12" s="4">
        <f t="shared" si="1"/>
        <v>1</v>
      </c>
      <c r="J12" s="4">
        <f t="shared" si="1"/>
        <v>1</v>
      </c>
    </row>
    <row r="13" spans="1:21">
      <c r="A13" s="5">
        <v>800</v>
      </c>
      <c r="B13" s="4">
        <f t="shared" si="0"/>
        <v>1</v>
      </c>
      <c r="C13" s="4">
        <f t="shared" ref="C13:J17" si="2">IF(C3=0,1,C3/128)</f>
        <v>0.9140625</v>
      </c>
      <c r="D13" s="4">
        <f t="shared" si="2"/>
        <v>0.94455468750000005</v>
      </c>
      <c r="E13" s="4">
        <f t="shared" si="2"/>
        <v>0.95182031249999999</v>
      </c>
      <c r="F13" s="4">
        <f t="shared" si="2"/>
        <v>1</v>
      </c>
      <c r="G13" s="4">
        <f t="shared" si="2"/>
        <v>1</v>
      </c>
      <c r="H13" s="4">
        <f t="shared" si="2"/>
        <v>1</v>
      </c>
      <c r="I13" s="4">
        <f t="shared" si="2"/>
        <v>1</v>
      </c>
      <c r="J13" s="4">
        <f t="shared" si="2"/>
        <v>1</v>
      </c>
      <c r="K13" s="5" t="s">
        <v>14</v>
      </c>
    </row>
    <row r="14" spans="1:21">
      <c r="A14" s="5">
        <v>1200</v>
      </c>
      <c r="B14" s="4">
        <f t="shared" si="0"/>
        <v>1</v>
      </c>
      <c r="C14" s="4">
        <f t="shared" si="2"/>
        <v>0.93196875000000001</v>
      </c>
      <c r="D14" s="4">
        <f t="shared" si="2"/>
        <v>0.92613281250000001</v>
      </c>
      <c r="E14" s="4">
        <f t="shared" si="2"/>
        <v>0.95468750000000002</v>
      </c>
      <c r="F14" s="4">
        <f t="shared" si="2"/>
        <v>0.94791406249999999</v>
      </c>
      <c r="G14" s="4">
        <f t="shared" si="2"/>
        <v>1</v>
      </c>
      <c r="H14" s="4">
        <f t="shared" si="2"/>
        <v>1</v>
      </c>
      <c r="I14" s="4">
        <f t="shared" si="2"/>
        <v>1</v>
      </c>
      <c r="J14" s="4">
        <f t="shared" si="2"/>
        <v>1</v>
      </c>
    </row>
    <row r="15" spans="1:21">
      <c r="A15" s="5">
        <v>1600</v>
      </c>
      <c r="B15" s="4">
        <f t="shared" si="0"/>
        <v>0.859375</v>
      </c>
      <c r="C15" s="4">
        <f t="shared" si="2"/>
        <v>0.908203125</v>
      </c>
      <c r="D15" s="4">
        <f t="shared" si="2"/>
        <v>0.93092187500000001</v>
      </c>
      <c r="E15" s="4">
        <f t="shared" si="2"/>
        <v>0.94439062500000004</v>
      </c>
      <c r="F15" s="4">
        <f t="shared" si="2"/>
        <v>0.97135156249999999</v>
      </c>
      <c r="G15" s="4">
        <f t="shared" si="2"/>
        <v>0.9705859375</v>
      </c>
      <c r="H15" s="4">
        <f t="shared" si="2"/>
        <v>0.990234375</v>
      </c>
      <c r="I15" s="4">
        <f t="shared" si="2"/>
        <v>1</v>
      </c>
      <c r="J15" s="4">
        <f t="shared" si="2"/>
        <v>1</v>
      </c>
    </row>
    <row r="16" spans="1:21">
      <c r="A16" s="5">
        <v>2000</v>
      </c>
      <c r="B16" s="4">
        <f t="shared" si="0"/>
        <v>0.859375</v>
      </c>
      <c r="C16" s="4">
        <f t="shared" si="2"/>
        <v>0.93414843749999998</v>
      </c>
      <c r="D16" s="4">
        <f t="shared" si="2"/>
        <v>0.953125</v>
      </c>
      <c r="E16" s="4">
        <f t="shared" si="2"/>
        <v>0.96875</v>
      </c>
      <c r="F16" s="4">
        <f t="shared" si="2"/>
        <v>0.96875</v>
      </c>
      <c r="G16" s="4">
        <f t="shared" si="2"/>
        <v>0.96744531249999999</v>
      </c>
      <c r="H16" s="4">
        <f t="shared" si="2"/>
        <v>0.97900781250000002</v>
      </c>
      <c r="I16" s="4">
        <f t="shared" si="2"/>
        <v>0.99375000000000002</v>
      </c>
      <c r="J16" s="4">
        <f t="shared" si="2"/>
        <v>1</v>
      </c>
    </row>
    <row r="17" spans="1:11">
      <c r="A17" s="5">
        <v>2400</v>
      </c>
      <c r="B17" s="4">
        <f t="shared" si="0"/>
        <v>0.92447656249999999</v>
      </c>
      <c r="C17" s="4">
        <f t="shared" si="2"/>
        <v>0.92890625000000004</v>
      </c>
      <c r="D17" s="4">
        <f t="shared" si="2"/>
        <v>0.90967187500000002</v>
      </c>
      <c r="E17" s="4">
        <f t="shared" si="2"/>
        <v>0.92466406249999999</v>
      </c>
      <c r="F17" s="4">
        <f t="shared" si="2"/>
        <v>0.95934375000000005</v>
      </c>
      <c r="G17" s="4">
        <f t="shared" si="2"/>
        <v>0.95588281249999996</v>
      </c>
      <c r="H17" s="4">
        <f t="shared" si="2"/>
        <v>0.95572656249999999</v>
      </c>
      <c r="I17" s="4">
        <f t="shared" si="2"/>
        <v>0.9765625</v>
      </c>
      <c r="J17" s="4">
        <f t="shared" si="2"/>
        <v>1</v>
      </c>
    </row>
    <row r="18" spans="1:11">
      <c r="A18" s="5">
        <v>2800</v>
      </c>
      <c r="B18" s="4">
        <f t="shared" ref="B18:J18" si="3">IF(B8=0,1,B8/128)</f>
        <v>1</v>
      </c>
      <c r="C18" s="4">
        <f t="shared" si="3"/>
        <v>0.9453125</v>
      </c>
      <c r="D18" s="4">
        <f t="shared" si="3"/>
        <v>0.84375</v>
      </c>
      <c r="E18" s="4">
        <f t="shared" si="3"/>
        <v>0.84861718750000004</v>
      </c>
      <c r="F18" s="4">
        <f t="shared" si="3"/>
        <v>0.89796093749999994</v>
      </c>
      <c r="G18" s="4">
        <f t="shared" si="3"/>
        <v>0.92838281249999999</v>
      </c>
      <c r="H18" s="4">
        <f t="shared" si="3"/>
        <v>0.94048437500000004</v>
      </c>
      <c r="I18" s="4">
        <f t="shared" si="3"/>
        <v>0.95468750000000002</v>
      </c>
      <c r="J18" s="4">
        <f t="shared" si="3"/>
        <v>0.9375</v>
      </c>
    </row>
    <row r="19" spans="1:11">
      <c r="A19" s="5">
        <v>3200</v>
      </c>
      <c r="B19" s="4">
        <f t="shared" ref="B19:J19" si="4">IF(B9=0,1,B9/128)</f>
        <v>1</v>
      </c>
      <c r="C19" s="4">
        <f t="shared" si="4"/>
        <v>1</v>
      </c>
      <c r="D19" s="4">
        <f t="shared" si="4"/>
        <v>1</v>
      </c>
      <c r="E19" s="4">
        <f t="shared" si="4"/>
        <v>1</v>
      </c>
      <c r="F19" s="4">
        <f t="shared" si="4"/>
        <v>1</v>
      </c>
      <c r="G19" s="4">
        <f t="shared" si="4"/>
        <v>1</v>
      </c>
      <c r="H19" s="4">
        <f t="shared" si="4"/>
        <v>1</v>
      </c>
      <c r="I19" s="4">
        <f t="shared" si="4"/>
        <v>1</v>
      </c>
      <c r="J19" s="4">
        <f t="shared" si="4"/>
        <v>1</v>
      </c>
    </row>
    <row r="21" spans="1:11">
      <c r="A21" s="1" t="s">
        <v>0</v>
      </c>
      <c r="B21" s="7">
        <v>20</v>
      </c>
      <c r="C21" s="7">
        <v>30</v>
      </c>
      <c r="D21" s="7">
        <v>40</v>
      </c>
      <c r="E21" s="7">
        <v>50</v>
      </c>
      <c r="F21" s="7">
        <v>60</v>
      </c>
      <c r="G21" s="7">
        <v>70</v>
      </c>
      <c r="H21" s="7">
        <v>80</v>
      </c>
      <c r="I21" s="7">
        <v>90</v>
      </c>
      <c r="J21" s="7">
        <v>100</v>
      </c>
      <c r="K21" s="5" t="s">
        <v>3</v>
      </c>
    </row>
    <row r="22" spans="1:11">
      <c r="A22" s="5">
        <v>400</v>
      </c>
      <c r="B22" s="4">
        <v>47.06</v>
      </c>
      <c r="C22" s="4">
        <v>52.94</v>
      </c>
      <c r="D22" s="4">
        <v>57.65</v>
      </c>
      <c r="E22" s="4">
        <v>57.65</v>
      </c>
      <c r="F22" s="4">
        <v>63.14</v>
      </c>
      <c r="G22" s="4">
        <v>63.14</v>
      </c>
      <c r="H22" s="4">
        <v>69.41</v>
      </c>
      <c r="I22" s="4">
        <v>73.73</v>
      </c>
      <c r="J22" s="4">
        <v>74.510000000000005</v>
      </c>
    </row>
    <row r="23" spans="1:11">
      <c r="A23" s="5">
        <v>800</v>
      </c>
      <c r="B23" s="4">
        <v>50.2</v>
      </c>
      <c r="C23" s="4">
        <v>61.18</v>
      </c>
      <c r="D23" s="4">
        <v>63.14</v>
      </c>
      <c r="E23" s="4">
        <v>63.92</v>
      </c>
      <c r="F23" s="4">
        <v>70.59</v>
      </c>
      <c r="G23" s="4">
        <v>78.040000000000006</v>
      </c>
      <c r="H23" s="4">
        <v>77.25</v>
      </c>
      <c r="I23" s="4">
        <v>77.650000000000006</v>
      </c>
      <c r="J23" s="4">
        <v>77.25</v>
      </c>
    </row>
    <row r="24" spans="1:11">
      <c r="A24" s="5">
        <v>1200</v>
      </c>
      <c r="B24" s="4">
        <v>53.33</v>
      </c>
      <c r="C24" s="4">
        <v>63.14</v>
      </c>
      <c r="D24" s="4">
        <v>61.96</v>
      </c>
      <c r="E24" s="4">
        <v>72.16</v>
      </c>
      <c r="F24" s="4">
        <v>76.86</v>
      </c>
      <c r="G24" s="4">
        <v>79.61</v>
      </c>
      <c r="H24" s="4">
        <v>73.33</v>
      </c>
      <c r="I24" s="4">
        <v>81.96</v>
      </c>
      <c r="J24" s="4">
        <v>81.96</v>
      </c>
    </row>
    <row r="25" spans="1:11">
      <c r="A25" s="5">
        <v>1600</v>
      </c>
      <c r="B25" s="4">
        <v>55.69</v>
      </c>
      <c r="C25" s="4">
        <v>63.14</v>
      </c>
      <c r="D25" s="4">
        <v>70.2</v>
      </c>
      <c r="E25" s="4">
        <v>78.040000000000006</v>
      </c>
      <c r="F25" s="4">
        <v>76.86</v>
      </c>
      <c r="G25" s="4">
        <v>86.67</v>
      </c>
      <c r="H25" s="4">
        <v>82.35</v>
      </c>
      <c r="I25" s="4">
        <v>85.88</v>
      </c>
      <c r="J25" s="4">
        <v>87.45</v>
      </c>
    </row>
    <row r="26" spans="1:11">
      <c r="A26" s="5">
        <v>2000</v>
      </c>
      <c r="B26" s="4">
        <v>62.35</v>
      </c>
      <c r="C26" s="4">
        <v>66.27</v>
      </c>
      <c r="D26" s="4">
        <v>77.25</v>
      </c>
      <c r="E26" s="4">
        <v>79.22</v>
      </c>
      <c r="F26" s="4">
        <v>80.78</v>
      </c>
      <c r="G26" s="4">
        <v>85.88</v>
      </c>
      <c r="H26" s="4">
        <v>86.67</v>
      </c>
      <c r="I26" s="4">
        <v>85.88</v>
      </c>
      <c r="J26" s="4">
        <v>88.24</v>
      </c>
    </row>
    <row r="27" spans="1:11">
      <c r="A27" s="5">
        <v>2400</v>
      </c>
      <c r="B27" s="4">
        <v>69.8</v>
      </c>
      <c r="C27" s="4">
        <v>78.040000000000006</v>
      </c>
      <c r="D27" s="4">
        <v>85.49</v>
      </c>
      <c r="E27" s="4">
        <v>78.040000000000006</v>
      </c>
      <c r="F27" s="4">
        <v>81.180000000000007</v>
      </c>
      <c r="G27" s="4">
        <v>86.67</v>
      </c>
      <c r="H27" s="4">
        <v>87.06</v>
      </c>
      <c r="I27" s="4">
        <v>87.84</v>
      </c>
      <c r="J27" s="4">
        <v>90.59</v>
      </c>
    </row>
    <row r="28" spans="1:11">
      <c r="A28" s="5">
        <v>2800</v>
      </c>
      <c r="B28" s="4">
        <v>66.67</v>
      </c>
      <c r="C28" s="4">
        <v>80.78</v>
      </c>
      <c r="D28" s="4">
        <v>90.98</v>
      </c>
      <c r="E28" s="4">
        <v>91.37</v>
      </c>
      <c r="F28" s="4">
        <v>92.55</v>
      </c>
      <c r="G28" s="4">
        <v>91.76</v>
      </c>
      <c r="H28" s="4">
        <v>91.76</v>
      </c>
      <c r="I28" s="4">
        <v>93.33</v>
      </c>
      <c r="J28" s="4">
        <v>93.73</v>
      </c>
    </row>
    <row r="29" spans="1:11">
      <c r="A29" s="5">
        <v>3200</v>
      </c>
      <c r="B29" s="4">
        <v>67.84</v>
      </c>
      <c r="C29" s="4">
        <v>81.180000000000007</v>
      </c>
      <c r="D29" s="4">
        <v>86.67</v>
      </c>
      <c r="E29" s="4">
        <v>92.94</v>
      </c>
      <c r="F29" s="4">
        <v>89.02</v>
      </c>
      <c r="G29" s="4">
        <v>92.94</v>
      </c>
      <c r="H29" s="4">
        <v>92.94</v>
      </c>
      <c r="I29" s="4">
        <v>90.2</v>
      </c>
      <c r="J29" s="4">
        <v>95.69</v>
      </c>
    </row>
    <row r="32" spans="1:11">
      <c r="A32" s="1" t="s">
        <v>0</v>
      </c>
      <c r="B32" s="7">
        <v>20</v>
      </c>
      <c r="C32" s="7">
        <v>30</v>
      </c>
      <c r="D32" s="7">
        <v>40</v>
      </c>
      <c r="E32" s="7">
        <v>50</v>
      </c>
      <c r="F32" s="7">
        <v>60</v>
      </c>
      <c r="G32" s="7">
        <v>70</v>
      </c>
      <c r="H32" s="7">
        <v>80</v>
      </c>
      <c r="I32" s="7">
        <v>90</v>
      </c>
      <c r="J32" s="7">
        <v>100</v>
      </c>
      <c r="K32" s="5" t="s">
        <v>4</v>
      </c>
    </row>
    <row r="33" spans="1:11">
      <c r="A33" s="5">
        <v>400</v>
      </c>
      <c r="B33" s="4">
        <f t="shared" ref="B33:D40" si="5">B12*B22</f>
        <v>47.06</v>
      </c>
      <c r="C33" s="4">
        <f t="shared" si="5"/>
        <v>52.94</v>
      </c>
      <c r="D33" s="4">
        <f t="shared" si="5"/>
        <v>57.65</v>
      </c>
      <c r="E33" s="4">
        <f>E12*E22</f>
        <v>57.65</v>
      </c>
      <c r="F33" s="4">
        <f t="shared" ref="F33:J36" si="6">F12*F22</f>
        <v>63.14</v>
      </c>
      <c r="G33" s="4">
        <f t="shared" si="6"/>
        <v>63.14</v>
      </c>
      <c r="H33" s="4">
        <f t="shared" si="6"/>
        <v>69.41</v>
      </c>
      <c r="I33" s="4">
        <f t="shared" si="6"/>
        <v>73.73</v>
      </c>
      <c r="J33" s="4">
        <f t="shared" si="6"/>
        <v>74.510000000000005</v>
      </c>
    </row>
    <row r="34" spans="1:11">
      <c r="A34" s="5">
        <v>800</v>
      </c>
      <c r="B34" s="4">
        <f t="shared" si="5"/>
        <v>50.2</v>
      </c>
      <c r="C34" s="4">
        <f t="shared" si="5"/>
        <v>55.922343750000003</v>
      </c>
      <c r="D34" s="4">
        <f t="shared" si="5"/>
        <v>59.639182968750006</v>
      </c>
      <c r="E34" s="4">
        <f t="shared" ref="E34:E40" si="7">E13*E23</f>
        <v>60.840354375000004</v>
      </c>
      <c r="F34" s="4">
        <f t="shared" si="6"/>
        <v>70.59</v>
      </c>
      <c r="G34" s="4">
        <f t="shared" si="6"/>
        <v>78.040000000000006</v>
      </c>
      <c r="H34" s="4">
        <f t="shared" si="6"/>
        <v>77.25</v>
      </c>
      <c r="I34" s="4">
        <f t="shared" si="6"/>
        <v>77.650000000000006</v>
      </c>
      <c r="J34" s="4">
        <f t="shared" si="6"/>
        <v>77.25</v>
      </c>
    </row>
    <row r="35" spans="1:11">
      <c r="A35" s="5">
        <v>1200</v>
      </c>
      <c r="B35" s="4">
        <f t="shared" si="5"/>
        <v>53.33</v>
      </c>
      <c r="C35" s="4">
        <f t="shared" si="5"/>
        <v>58.844506875</v>
      </c>
      <c r="D35" s="4">
        <f t="shared" si="5"/>
        <v>57.383189062500001</v>
      </c>
      <c r="E35" s="4">
        <f t="shared" si="7"/>
        <v>68.890249999999995</v>
      </c>
      <c r="F35" s="4">
        <f t="shared" si="6"/>
        <v>72.85667484375</v>
      </c>
      <c r="G35" s="4">
        <f t="shared" si="6"/>
        <v>79.61</v>
      </c>
      <c r="H35" s="4">
        <f t="shared" si="6"/>
        <v>73.33</v>
      </c>
      <c r="I35" s="4">
        <f t="shared" si="6"/>
        <v>81.96</v>
      </c>
      <c r="J35" s="4">
        <f t="shared" si="6"/>
        <v>81.96</v>
      </c>
      <c r="K35" s="5" t="s">
        <v>11</v>
      </c>
    </row>
    <row r="36" spans="1:11">
      <c r="A36" s="5">
        <v>1600</v>
      </c>
      <c r="B36" s="4">
        <f t="shared" si="5"/>
        <v>47.858593749999997</v>
      </c>
      <c r="C36" s="4">
        <f t="shared" si="5"/>
        <v>57.343945312499997</v>
      </c>
      <c r="D36" s="4">
        <f t="shared" si="5"/>
        <v>65.350715625000007</v>
      </c>
      <c r="E36" s="4">
        <f t="shared" si="7"/>
        <v>73.700244375000011</v>
      </c>
      <c r="F36" s="4">
        <f t="shared" si="6"/>
        <v>74.658081093749999</v>
      </c>
      <c r="G36" s="4">
        <f t="shared" si="6"/>
        <v>84.120683203124997</v>
      </c>
      <c r="H36" s="4">
        <f t="shared" si="6"/>
        <v>81.545800781249994</v>
      </c>
      <c r="I36" s="4">
        <f t="shared" si="6"/>
        <v>85.88</v>
      </c>
      <c r="J36" s="4">
        <f t="shared" si="6"/>
        <v>87.45</v>
      </c>
      <c r="K36" s="5" t="s">
        <v>13</v>
      </c>
    </row>
    <row r="37" spans="1:11">
      <c r="A37" s="5">
        <v>2000</v>
      </c>
      <c r="B37" s="4">
        <f t="shared" si="5"/>
        <v>53.58203125</v>
      </c>
      <c r="C37" s="4">
        <f t="shared" si="5"/>
        <v>61.906016953124997</v>
      </c>
      <c r="D37" s="4">
        <f t="shared" si="5"/>
        <v>73.62890625</v>
      </c>
      <c r="E37" s="4">
        <f t="shared" si="7"/>
        <v>76.744375000000005</v>
      </c>
      <c r="F37" s="4">
        <f t="shared" ref="F37:I40" si="8">F16*F26</f>
        <v>78.255624999999995</v>
      </c>
      <c r="G37" s="4">
        <f t="shared" si="8"/>
        <v>83.084203437499994</v>
      </c>
      <c r="H37" s="4">
        <f t="shared" si="8"/>
        <v>84.850607109375005</v>
      </c>
      <c r="I37" s="4">
        <f t="shared" si="8"/>
        <v>85.343249999999998</v>
      </c>
      <c r="J37" s="4">
        <f>J16*J26</f>
        <v>88.24</v>
      </c>
    </row>
    <row r="38" spans="1:11">
      <c r="A38" s="5">
        <v>2400</v>
      </c>
      <c r="B38" s="4">
        <f t="shared" si="5"/>
        <v>64.528464062499992</v>
      </c>
      <c r="C38" s="4">
        <f t="shared" si="5"/>
        <v>72.491843750000015</v>
      </c>
      <c r="D38" s="4">
        <f t="shared" si="5"/>
        <v>77.767848593750003</v>
      </c>
      <c r="E38" s="4">
        <f t="shared" si="7"/>
        <v>72.160783437500001</v>
      </c>
      <c r="F38" s="4">
        <f t="shared" si="8"/>
        <v>77.879525625000014</v>
      </c>
      <c r="G38" s="4">
        <f t="shared" si="8"/>
        <v>82.846363359375005</v>
      </c>
      <c r="H38" s="4">
        <f t="shared" si="8"/>
        <v>83.205554531250002</v>
      </c>
      <c r="I38" s="4">
        <f t="shared" si="8"/>
        <v>85.78125</v>
      </c>
      <c r="J38" s="4">
        <f>J17*J27</f>
        <v>90.59</v>
      </c>
    </row>
    <row r="39" spans="1:11">
      <c r="A39" s="5">
        <v>2800</v>
      </c>
      <c r="B39" s="4">
        <f t="shared" si="5"/>
        <v>66.67</v>
      </c>
      <c r="C39" s="4">
        <f t="shared" si="5"/>
        <v>76.362343750000008</v>
      </c>
      <c r="D39" s="4">
        <f t="shared" si="5"/>
        <v>76.764375000000001</v>
      </c>
      <c r="E39" s="4">
        <f t="shared" si="7"/>
        <v>77.538152421875012</v>
      </c>
      <c r="F39" s="4">
        <f t="shared" si="8"/>
        <v>83.106284765624991</v>
      </c>
      <c r="G39" s="4">
        <f t="shared" si="8"/>
        <v>85.188406874999998</v>
      </c>
      <c r="H39" s="4">
        <f t="shared" si="8"/>
        <v>86.298846250000011</v>
      </c>
      <c r="I39" s="4">
        <f t="shared" si="8"/>
        <v>89.100984374999996</v>
      </c>
      <c r="J39" s="4">
        <f>J18*J28</f>
        <v>87.871875000000003</v>
      </c>
    </row>
    <row r="40" spans="1:11">
      <c r="A40" s="5">
        <v>3200</v>
      </c>
      <c r="B40" s="4">
        <f t="shared" si="5"/>
        <v>67.84</v>
      </c>
      <c r="C40" s="4">
        <f t="shared" si="5"/>
        <v>81.180000000000007</v>
      </c>
      <c r="D40" s="4">
        <f t="shared" si="5"/>
        <v>86.67</v>
      </c>
      <c r="E40" s="4">
        <f t="shared" si="7"/>
        <v>92.94</v>
      </c>
      <c r="F40" s="4">
        <f t="shared" si="8"/>
        <v>89.02</v>
      </c>
      <c r="G40" s="4">
        <f t="shared" si="8"/>
        <v>92.94</v>
      </c>
      <c r="H40" s="4">
        <f t="shared" si="8"/>
        <v>92.94</v>
      </c>
      <c r="I40" s="4">
        <f t="shared" si="8"/>
        <v>90.2</v>
      </c>
      <c r="J40" s="4">
        <f>J19*J29</f>
        <v>95.69</v>
      </c>
    </row>
    <row r="41" spans="1:11">
      <c r="A41" s="5"/>
    </row>
    <row r="42" spans="1:11">
      <c r="A42" s="2"/>
    </row>
    <row r="43" spans="1:11">
      <c r="A43" s="1" t="s">
        <v>0</v>
      </c>
      <c r="B43" s="7">
        <v>20</v>
      </c>
      <c r="C43" s="7">
        <v>30</v>
      </c>
      <c r="D43" s="7">
        <v>40</v>
      </c>
      <c r="E43" s="7">
        <v>50</v>
      </c>
      <c r="F43" s="7">
        <v>60</v>
      </c>
      <c r="G43" s="7">
        <v>70</v>
      </c>
      <c r="H43" s="7">
        <v>80</v>
      </c>
      <c r="I43" s="7">
        <v>90</v>
      </c>
      <c r="J43" s="7">
        <v>100</v>
      </c>
      <c r="K43" s="5" t="s">
        <v>4</v>
      </c>
    </row>
    <row r="44" spans="1:11">
      <c r="A44" s="5">
        <v>400</v>
      </c>
      <c r="B44" s="4">
        <f>AVERAGE(B22,B33)</f>
        <v>47.06</v>
      </c>
      <c r="C44" s="4">
        <f>AVERAGE(C22,C33)</f>
        <v>52.94</v>
      </c>
      <c r="D44" s="4">
        <f t="shared" ref="D44:J44" si="9">AVERAGE(D22,D33)</f>
        <v>57.65</v>
      </c>
      <c r="E44" s="4">
        <f t="shared" si="9"/>
        <v>57.65</v>
      </c>
      <c r="F44" s="4">
        <f t="shared" si="9"/>
        <v>63.14</v>
      </c>
      <c r="G44" s="4">
        <f t="shared" si="9"/>
        <v>63.14</v>
      </c>
      <c r="H44" s="4">
        <f t="shared" si="9"/>
        <v>69.41</v>
      </c>
      <c r="I44" s="4">
        <f t="shared" si="9"/>
        <v>73.73</v>
      </c>
      <c r="J44" s="4">
        <f t="shared" si="9"/>
        <v>74.510000000000005</v>
      </c>
    </row>
    <row r="45" spans="1:11">
      <c r="A45" s="5">
        <v>800</v>
      </c>
      <c r="B45" s="4">
        <f t="shared" ref="B45:B51" si="10">AVERAGE(B23,B34)</f>
        <v>50.2</v>
      </c>
      <c r="C45" s="4">
        <f t="shared" ref="C45:J45" si="11">AVERAGE(C23,C34)</f>
        <v>58.551171875000001</v>
      </c>
      <c r="D45" s="4">
        <f t="shared" si="11"/>
        <v>61.389591484375003</v>
      </c>
      <c r="E45" s="4">
        <f t="shared" si="11"/>
        <v>62.380177187500003</v>
      </c>
      <c r="F45" s="4">
        <f t="shared" si="11"/>
        <v>70.59</v>
      </c>
      <c r="G45" s="4">
        <f t="shared" si="11"/>
        <v>78.040000000000006</v>
      </c>
      <c r="H45" s="4">
        <f t="shared" si="11"/>
        <v>77.25</v>
      </c>
      <c r="I45" s="4">
        <f t="shared" si="11"/>
        <v>77.650000000000006</v>
      </c>
      <c r="J45" s="4">
        <f t="shared" si="11"/>
        <v>77.25</v>
      </c>
    </row>
    <row r="46" spans="1:11">
      <c r="A46" s="5">
        <v>1200</v>
      </c>
      <c r="B46" s="4">
        <f t="shared" si="10"/>
        <v>53.33</v>
      </c>
      <c r="C46" s="4">
        <f t="shared" ref="C46:J46" si="12">AVERAGE(C24,C35)</f>
        <v>60.992253437499997</v>
      </c>
      <c r="D46" s="4">
        <f t="shared" si="12"/>
        <v>59.671594531250001</v>
      </c>
      <c r="E46" s="4">
        <f t="shared" si="12"/>
        <v>70.525125000000003</v>
      </c>
      <c r="F46" s="4">
        <f t="shared" si="12"/>
        <v>74.858337421875007</v>
      </c>
      <c r="G46" s="4">
        <f t="shared" si="12"/>
        <v>79.61</v>
      </c>
      <c r="H46" s="4">
        <f t="shared" si="12"/>
        <v>73.33</v>
      </c>
      <c r="I46" s="4">
        <f t="shared" si="12"/>
        <v>81.96</v>
      </c>
      <c r="J46" s="4">
        <f t="shared" si="12"/>
        <v>81.96</v>
      </c>
      <c r="K46" s="5" t="s">
        <v>11</v>
      </c>
    </row>
    <row r="47" spans="1:11">
      <c r="A47" s="5">
        <v>1600</v>
      </c>
      <c r="B47" s="4">
        <f t="shared" si="10"/>
        <v>51.774296874999997</v>
      </c>
      <c r="C47" s="4">
        <f t="shared" ref="C47:J47" si="13">AVERAGE(C25,C36)</f>
        <v>60.241972656249999</v>
      </c>
      <c r="D47" s="4">
        <f t="shared" si="13"/>
        <v>67.775357812500005</v>
      </c>
      <c r="E47" s="4">
        <f t="shared" si="13"/>
        <v>75.870122187500016</v>
      </c>
      <c r="F47" s="4">
        <f t="shared" si="13"/>
        <v>75.759040546874999</v>
      </c>
      <c r="G47" s="4">
        <f t="shared" si="13"/>
        <v>85.395341601562507</v>
      </c>
      <c r="H47" s="4">
        <f t="shared" si="13"/>
        <v>81.947900390624994</v>
      </c>
      <c r="I47" s="4">
        <f t="shared" si="13"/>
        <v>85.88</v>
      </c>
      <c r="J47" s="4">
        <f t="shared" si="13"/>
        <v>87.45</v>
      </c>
      <c r="K47" s="5" t="s">
        <v>12</v>
      </c>
    </row>
    <row r="48" spans="1:11">
      <c r="A48" s="5">
        <v>2000</v>
      </c>
      <c r="B48" s="4">
        <f t="shared" si="10"/>
        <v>57.966015624999997</v>
      </c>
      <c r="C48" s="4">
        <f t="shared" ref="C48:J48" si="14">AVERAGE(C26,C37)</f>
        <v>64.088008476562493</v>
      </c>
      <c r="D48" s="4">
        <f t="shared" si="14"/>
        <v>75.439453125</v>
      </c>
      <c r="E48" s="4">
        <f t="shared" si="14"/>
        <v>77.982187500000009</v>
      </c>
      <c r="F48" s="4">
        <f t="shared" si="14"/>
        <v>79.517812499999991</v>
      </c>
      <c r="G48" s="4">
        <f t="shared" si="14"/>
        <v>84.482101718749988</v>
      </c>
      <c r="H48" s="4">
        <f t="shared" si="14"/>
        <v>85.760303554687511</v>
      </c>
      <c r="I48" s="4">
        <f t="shared" si="14"/>
        <v>85.611625000000004</v>
      </c>
      <c r="J48" s="4">
        <f t="shared" si="14"/>
        <v>88.24</v>
      </c>
    </row>
    <row r="49" spans="1:10">
      <c r="A49" s="5">
        <v>2400</v>
      </c>
      <c r="B49" s="4">
        <f t="shared" si="10"/>
        <v>67.164232031249995</v>
      </c>
      <c r="C49" s="4">
        <f t="shared" ref="C49:J49" si="15">AVERAGE(C27,C38)</f>
        <v>75.265921875000004</v>
      </c>
      <c r="D49" s="4">
        <f t="shared" si="15"/>
        <v>81.628924296874999</v>
      </c>
      <c r="E49" s="4">
        <f t="shared" si="15"/>
        <v>75.100391718750004</v>
      </c>
      <c r="F49" s="4">
        <f t="shared" si="15"/>
        <v>79.52976281250001</v>
      </c>
      <c r="G49" s="4">
        <f t="shared" si="15"/>
        <v>84.75818167968751</v>
      </c>
      <c r="H49" s="4">
        <f t="shared" si="15"/>
        <v>85.132777265625009</v>
      </c>
      <c r="I49" s="4">
        <f t="shared" si="15"/>
        <v>86.810625000000002</v>
      </c>
      <c r="J49" s="4">
        <f t="shared" si="15"/>
        <v>90.59</v>
      </c>
    </row>
    <row r="50" spans="1:10">
      <c r="A50" s="5">
        <v>2800</v>
      </c>
      <c r="B50" s="4">
        <f t="shared" si="10"/>
        <v>66.67</v>
      </c>
      <c r="C50" s="4">
        <f t="shared" ref="C50:J50" si="16">AVERAGE(C28,C39)</f>
        <v>78.571171875000005</v>
      </c>
      <c r="D50" s="4">
        <f t="shared" si="16"/>
        <v>83.872187499999995</v>
      </c>
      <c r="E50" s="4">
        <f t="shared" si="16"/>
        <v>84.454076210937501</v>
      </c>
      <c r="F50" s="4">
        <f t="shared" si="16"/>
        <v>87.828142382812501</v>
      </c>
      <c r="G50" s="4">
        <f t="shared" si="16"/>
        <v>88.474203437499995</v>
      </c>
      <c r="H50" s="4">
        <f t="shared" si="16"/>
        <v>89.029423125000008</v>
      </c>
      <c r="I50" s="4">
        <f t="shared" si="16"/>
        <v>91.21549218749999</v>
      </c>
      <c r="J50" s="4">
        <f t="shared" si="16"/>
        <v>90.800937500000003</v>
      </c>
    </row>
    <row r="51" spans="1:10">
      <c r="A51" s="5">
        <v>3200</v>
      </c>
      <c r="B51" s="4">
        <f t="shared" si="10"/>
        <v>67.84</v>
      </c>
      <c r="C51" s="4">
        <f t="shared" ref="C51:J51" si="17">AVERAGE(C29,C40)</f>
        <v>81.180000000000007</v>
      </c>
      <c r="D51" s="4">
        <f t="shared" si="17"/>
        <v>86.67</v>
      </c>
      <c r="E51" s="4">
        <f t="shared" si="17"/>
        <v>92.94</v>
      </c>
      <c r="F51" s="4">
        <f t="shared" si="17"/>
        <v>89.02</v>
      </c>
      <c r="G51" s="4">
        <f t="shared" si="17"/>
        <v>92.94</v>
      </c>
      <c r="H51" s="4">
        <f t="shared" si="17"/>
        <v>92.94</v>
      </c>
      <c r="I51" s="4">
        <f t="shared" si="17"/>
        <v>90.2</v>
      </c>
      <c r="J51" s="4">
        <f t="shared" si="17"/>
        <v>95.69</v>
      </c>
    </row>
  </sheetData>
  <mergeCells count="1">
    <mergeCell ref="M1:N1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>
      <selection activeCell="J17" sqref="J17"/>
    </sheetView>
  </sheetViews>
  <sheetFormatPr defaultRowHeight="12.75"/>
  <cols>
    <col min="1" max="1" width="9.140625" style="9"/>
    <col min="2" max="12" width="9.140625" style="4"/>
    <col min="13" max="13" width="42.85546875" style="1" bestFit="1" customWidth="1"/>
    <col min="14" max="16384" width="9.140625" style="1"/>
  </cols>
  <sheetData>
    <row r="1" spans="1:13">
      <c r="B1" s="8"/>
      <c r="C1" s="8"/>
      <c r="D1" s="8"/>
      <c r="E1" s="8"/>
      <c r="F1" s="8"/>
      <c r="G1" s="8"/>
      <c r="H1" s="8"/>
      <c r="I1" s="8"/>
      <c r="J1" s="8"/>
    </row>
    <row r="2" spans="1:13" s="9" customFormat="1">
      <c r="B2" s="7">
        <v>20</v>
      </c>
      <c r="C2" s="7">
        <v>25</v>
      </c>
      <c r="D2" s="7">
        <v>30</v>
      </c>
      <c r="E2" s="7">
        <v>35</v>
      </c>
      <c r="F2" s="7">
        <v>40</v>
      </c>
      <c r="G2" s="7">
        <v>50</v>
      </c>
      <c r="H2" s="7">
        <v>60</v>
      </c>
      <c r="I2" s="7">
        <v>70</v>
      </c>
      <c r="J2" s="7">
        <v>80</v>
      </c>
      <c r="K2" s="7">
        <v>90</v>
      </c>
      <c r="L2" s="7">
        <v>100</v>
      </c>
      <c r="M2" s="7" t="s">
        <v>5</v>
      </c>
    </row>
    <row r="3" spans="1:13">
      <c r="A3" s="7">
        <v>400</v>
      </c>
    </row>
    <row r="4" spans="1:13">
      <c r="A4" s="7">
        <v>600</v>
      </c>
      <c r="C4" s="4">
        <v>120.408</v>
      </c>
      <c r="D4" s="4">
        <v>127.958</v>
      </c>
      <c r="E4" s="4">
        <v>122.33799999999999</v>
      </c>
      <c r="F4" s="4">
        <v>120.408</v>
      </c>
      <c r="G4" s="4">
        <v>129</v>
      </c>
      <c r="H4" s="4">
        <v>128</v>
      </c>
    </row>
    <row r="5" spans="1:13">
      <c r="A5" s="7">
        <v>800</v>
      </c>
      <c r="C5" s="4">
        <v>122.455</v>
      </c>
      <c r="D5" s="4">
        <v>127.95699999999999</v>
      </c>
      <c r="E5" s="4">
        <v>123.119</v>
      </c>
      <c r="F5" s="4">
        <v>122.455</v>
      </c>
      <c r="G5" s="4">
        <v>124.667</v>
      </c>
      <c r="H5" s="4">
        <v>128</v>
      </c>
    </row>
    <row r="6" spans="1:13">
      <c r="A6" s="7">
        <v>1000</v>
      </c>
      <c r="C6" s="4">
        <v>126.875</v>
      </c>
      <c r="D6" s="4">
        <v>128.327</v>
      </c>
      <c r="E6" s="4">
        <v>128.59299999999999</v>
      </c>
      <c r="F6" s="4">
        <v>126.875</v>
      </c>
      <c r="G6" s="4">
        <v>129.333</v>
      </c>
      <c r="H6" s="4">
        <v>129.667</v>
      </c>
      <c r="I6" s="4">
        <v>128.5</v>
      </c>
    </row>
    <row r="7" spans="1:13">
      <c r="A7" s="7">
        <v>1200</v>
      </c>
      <c r="C7" s="4">
        <v>131.124</v>
      </c>
      <c r="D7" s="4">
        <v>130.684</v>
      </c>
      <c r="E7" s="4">
        <v>132.971</v>
      </c>
      <c r="F7" s="4">
        <v>131.124</v>
      </c>
      <c r="G7" s="4">
        <v>128.98599999999999</v>
      </c>
      <c r="H7" s="4">
        <v>130.74299999999999</v>
      </c>
      <c r="I7" s="4">
        <v>131</v>
      </c>
      <c r="J7" s="4">
        <v>131.95099999999999</v>
      </c>
    </row>
    <row r="8" spans="1:13">
      <c r="A8" s="7">
        <v>1400</v>
      </c>
      <c r="C8" s="4">
        <v>125.355</v>
      </c>
      <c r="D8" s="4">
        <v>121.386</v>
      </c>
      <c r="E8" s="4">
        <v>118.455</v>
      </c>
      <c r="F8" s="4">
        <v>125.355</v>
      </c>
      <c r="G8" s="4">
        <v>129.59100000000001</v>
      </c>
      <c r="H8" s="4">
        <v>127.798</v>
      </c>
      <c r="I8" s="4">
        <v>124.6</v>
      </c>
      <c r="J8" s="4">
        <v>126</v>
      </c>
    </row>
    <row r="9" spans="1:13">
      <c r="A9" s="7">
        <v>1600</v>
      </c>
      <c r="C9" s="4">
        <v>131.923</v>
      </c>
      <c r="D9" s="4">
        <v>123</v>
      </c>
      <c r="E9" s="4">
        <v>119.556</v>
      </c>
      <c r="F9" s="4">
        <v>131.923</v>
      </c>
      <c r="G9" s="4">
        <v>133.351</v>
      </c>
      <c r="H9" s="4">
        <v>135.27799999999999</v>
      </c>
      <c r="I9" s="4">
        <v>127.90900000000001</v>
      </c>
      <c r="K9" s="4">
        <v>133</v>
      </c>
    </row>
    <row r="10" spans="1:13">
      <c r="A10" s="7">
        <v>1800</v>
      </c>
      <c r="C10" s="4">
        <v>135</v>
      </c>
      <c r="D10" s="4">
        <v>130.5</v>
      </c>
      <c r="F10" s="4">
        <v>135</v>
      </c>
      <c r="G10" s="4">
        <v>133.333</v>
      </c>
      <c r="H10" s="4">
        <v>132.423</v>
      </c>
      <c r="I10" s="4">
        <v>134.33000000000001</v>
      </c>
      <c r="J10" s="4">
        <v>131.97</v>
      </c>
      <c r="K10" s="4">
        <v>131.459</v>
      </c>
      <c r="L10" s="4">
        <v>132.48400000000001</v>
      </c>
    </row>
    <row r="12" spans="1:13" s="10" customFormat="1">
      <c r="A12" s="9"/>
      <c r="B12" s="7">
        <v>20</v>
      </c>
      <c r="C12" s="7">
        <v>25</v>
      </c>
      <c r="D12" s="7">
        <v>30</v>
      </c>
      <c r="E12" s="7">
        <v>35</v>
      </c>
      <c r="F12" s="7">
        <v>40</v>
      </c>
      <c r="G12" s="7">
        <v>50</v>
      </c>
      <c r="H12" s="7">
        <v>60</v>
      </c>
      <c r="I12" s="7">
        <v>70</v>
      </c>
      <c r="J12" s="7">
        <v>80</v>
      </c>
      <c r="K12" s="7">
        <v>90</v>
      </c>
      <c r="L12" s="7">
        <v>100</v>
      </c>
      <c r="M12" s="7" t="s">
        <v>2</v>
      </c>
    </row>
    <row r="13" spans="1:13">
      <c r="A13" s="7">
        <v>400</v>
      </c>
      <c r="B13" s="4">
        <f>IF(B3=0,1,B3/128)</f>
        <v>1</v>
      </c>
      <c r="C13" s="4">
        <f t="shared" ref="C13:L13" si="0">IF(C3=0,1,C3/128)</f>
        <v>1</v>
      </c>
      <c r="D13" s="4">
        <f>IF(D3=0,1,D3/128)</f>
        <v>1</v>
      </c>
      <c r="E13" s="4">
        <f t="shared" si="0"/>
        <v>1</v>
      </c>
      <c r="F13" s="4">
        <f t="shared" si="0"/>
        <v>1</v>
      </c>
      <c r="G13" s="4">
        <f t="shared" si="0"/>
        <v>1</v>
      </c>
      <c r="H13" s="4">
        <f t="shared" si="0"/>
        <v>1</v>
      </c>
      <c r="I13" s="4">
        <f t="shared" si="0"/>
        <v>1</v>
      </c>
      <c r="J13" s="4">
        <f t="shared" si="0"/>
        <v>1</v>
      </c>
      <c r="K13" s="4">
        <f t="shared" si="0"/>
        <v>1</v>
      </c>
      <c r="L13" s="4">
        <f t="shared" si="0"/>
        <v>1</v>
      </c>
    </row>
    <row r="14" spans="1:13">
      <c r="A14" s="7">
        <v>600</v>
      </c>
      <c r="B14" s="4">
        <f>IF(B4=0,1,B4/128)</f>
        <v>1</v>
      </c>
      <c r="C14" s="4">
        <f t="shared" ref="C14:L14" si="1">IF(C4=0,1,C4/128)</f>
        <v>0.94068750000000001</v>
      </c>
      <c r="D14" s="4">
        <f t="shared" si="1"/>
        <v>0.99967187499999999</v>
      </c>
      <c r="E14" s="4">
        <f t="shared" si="1"/>
        <v>0.95576562499999995</v>
      </c>
      <c r="F14" s="4">
        <f t="shared" si="1"/>
        <v>0.94068750000000001</v>
      </c>
      <c r="G14" s="4">
        <f t="shared" si="1"/>
        <v>1.0078125</v>
      </c>
      <c r="H14" s="4">
        <f t="shared" si="1"/>
        <v>1</v>
      </c>
      <c r="I14" s="4">
        <f t="shared" si="1"/>
        <v>1</v>
      </c>
      <c r="J14" s="4">
        <f t="shared" si="1"/>
        <v>1</v>
      </c>
      <c r="K14" s="4">
        <f t="shared" si="1"/>
        <v>1</v>
      </c>
      <c r="L14" s="4">
        <f t="shared" si="1"/>
        <v>1</v>
      </c>
      <c r="M14" s="5" t="s">
        <v>14</v>
      </c>
    </row>
    <row r="15" spans="1:13">
      <c r="A15" s="7">
        <v>800</v>
      </c>
      <c r="B15" s="4">
        <f t="shared" ref="B15:L20" si="2">IF(B5=0,1,B5/128)</f>
        <v>1</v>
      </c>
      <c r="C15" s="4">
        <f t="shared" si="2"/>
        <v>0.95667968749999999</v>
      </c>
      <c r="D15" s="4">
        <f t="shared" si="2"/>
        <v>0.99966406249999995</v>
      </c>
      <c r="E15" s="4">
        <f t="shared" si="2"/>
        <v>0.9618671875</v>
      </c>
      <c r="F15" s="4">
        <f t="shared" si="2"/>
        <v>0.95667968749999999</v>
      </c>
      <c r="G15" s="4">
        <f t="shared" si="2"/>
        <v>0.97396093750000001</v>
      </c>
      <c r="H15" s="4">
        <f t="shared" si="2"/>
        <v>1</v>
      </c>
      <c r="I15" s="4">
        <f t="shared" si="2"/>
        <v>1</v>
      </c>
      <c r="J15" s="4">
        <f t="shared" si="2"/>
        <v>1</v>
      </c>
      <c r="K15" s="4">
        <f t="shared" si="2"/>
        <v>1</v>
      </c>
      <c r="L15" s="4">
        <f t="shared" si="2"/>
        <v>1</v>
      </c>
    </row>
    <row r="16" spans="1:13">
      <c r="A16" s="7">
        <v>1000</v>
      </c>
      <c r="B16" s="4">
        <f t="shared" si="2"/>
        <v>1</v>
      </c>
      <c r="C16" s="4">
        <f t="shared" si="2"/>
        <v>0.9912109375</v>
      </c>
      <c r="D16" s="4">
        <f t="shared" si="2"/>
        <v>1.0025546875</v>
      </c>
      <c r="E16" s="4">
        <f t="shared" si="2"/>
        <v>1.0046328124999999</v>
      </c>
      <c r="F16" s="4">
        <f t="shared" si="2"/>
        <v>0.9912109375</v>
      </c>
      <c r="G16" s="4">
        <f t="shared" si="2"/>
        <v>1.0104140625</v>
      </c>
      <c r="H16" s="4">
        <f t="shared" si="2"/>
        <v>1.0130234375</v>
      </c>
      <c r="I16" s="4">
        <f t="shared" si="2"/>
        <v>1.00390625</v>
      </c>
      <c r="J16" s="4">
        <f t="shared" si="2"/>
        <v>1</v>
      </c>
      <c r="K16" s="4">
        <f t="shared" si="2"/>
        <v>1</v>
      </c>
      <c r="L16" s="4">
        <f t="shared" si="2"/>
        <v>1</v>
      </c>
    </row>
    <row r="17" spans="1:13">
      <c r="A17" s="7">
        <v>1200</v>
      </c>
      <c r="B17" s="4">
        <f t="shared" si="2"/>
        <v>1</v>
      </c>
      <c r="C17" s="4">
        <f t="shared" si="2"/>
        <v>1.02440625</v>
      </c>
      <c r="D17" s="4">
        <f t="shared" si="2"/>
        <v>1.02096875</v>
      </c>
      <c r="E17" s="4">
        <f t="shared" si="2"/>
        <v>1.0388359375</v>
      </c>
      <c r="F17" s="4">
        <f t="shared" si="2"/>
        <v>1.02440625</v>
      </c>
      <c r="G17" s="4">
        <f t="shared" si="2"/>
        <v>1.0077031249999999</v>
      </c>
      <c r="H17" s="4">
        <f t="shared" si="2"/>
        <v>1.0214296875</v>
      </c>
      <c r="I17" s="4">
        <f t="shared" si="2"/>
        <v>1.0234375</v>
      </c>
      <c r="J17" s="4">
        <f t="shared" si="2"/>
        <v>1.0308671874999999</v>
      </c>
      <c r="K17" s="4">
        <f t="shared" si="2"/>
        <v>1</v>
      </c>
      <c r="L17" s="4">
        <f t="shared" si="2"/>
        <v>1</v>
      </c>
    </row>
    <row r="18" spans="1:13">
      <c r="A18" s="7">
        <v>1400</v>
      </c>
      <c r="B18" s="4">
        <f t="shared" si="2"/>
        <v>1</v>
      </c>
      <c r="C18" s="4">
        <f t="shared" si="2"/>
        <v>0.97933593750000003</v>
      </c>
      <c r="D18" s="4">
        <f t="shared" si="2"/>
        <v>0.94832812499999997</v>
      </c>
      <c r="E18" s="4">
        <f t="shared" si="2"/>
        <v>0.92542968749999999</v>
      </c>
      <c r="F18" s="4">
        <f t="shared" si="2"/>
        <v>0.97933593750000003</v>
      </c>
      <c r="G18" s="4">
        <f t="shared" si="2"/>
        <v>1.0124296875000001</v>
      </c>
      <c r="H18" s="4">
        <f t="shared" si="2"/>
        <v>0.99842187500000001</v>
      </c>
      <c r="I18" s="4">
        <f t="shared" si="2"/>
        <v>0.97343749999999996</v>
      </c>
      <c r="J18" s="4">
        <f t="shared" si="2"/>
        <v>0.984375</v>
      </c>
      <c r="K18" s="4">
        <f t="shared" si="2"/>
        <v>1</v>
      </c>
      <c r="L18" s="4">
        <f t="shared" si="2"/>
        <v>1</v>
      </c>
    </row>
    <row r="19" spans="1:13">
      <c r="A19" s="7">
        <v>1600</v>
      </c>
      <c r="B19" s="4">
        <f t="shared" si="2"/>
        <v>1</v>
      </c>
      <c r="C19" s="4">
        <f t="shared" si="2"/>
        <v>1.0306484375</v>
      </c>
      <c r="D19" s="4">
        <f t="shared" si="2"/>
        <v>0.9609375</v>
      </c>
      <c r="E19" s="4">
        <f t="shared" si="2"/>
        <v>0.93403124999999998</v>
      </c>
      <c r="F19" s="4">
        <f t="shared" si="2"/>
        <v>1.0306484375</v>
      </c>
      <c r="G19" s="4">
        <f t="shared" si="2"/>
        <v>1.0418046875</v>
      </c>
      <c r="H19" s="4">
        <f t="shared" si="2"/>
        <v>1.0568593749999999</v>
      </c>
      <c r="I19" s="4">
        <f t="shared" si="2"/>
        <v>0.99928906250000005</v>
      </c>
      <c r="J19" s="4">
        <f t="shared" si="2"/>
        <v>1</v>
      </c>
      <c r="K19" s="4">
        <f t="shared" si="2"/>
        <v>1.0390625</v>
      </c>
      <c r="L19" s="4">
        <f t="shared" si="2"/>
        <v>1</v>
      </c>
    </row>
    <row r="20" spans="1:13">
      <c r="A20" s="7">
        <v>1800</v>
      </c>
      <c r="B20" s="4">
        <f t="shared" si="2"/>
        <v>1</v>
      </c>
      <c r="C20" s="4">
        <f t="shared" si="2"/>
        <v>1.0546875</v>
      </c>
      <c r="D20" s="4">
        <f t="shared" si="2"/>
        <v>1.01953125</v>
      </c>
      <c r="E20" s="4">
        <f t="shared" si="2"/>
        <v>1</v>
      </c>
      <c r="F20" s="4">
        <f t="shared" si="2"/>
        <v>1.0546875</v>
      </c>
      <c r="G20" s="4">
        <f t="shared" si="2"/>
        <v>1.0416640625</v>
      </c>
      <c r="H20" s="4">
        <f t="shared" si="2"/>
        <v>1.0345546875</v>
      </c>
      <c r="I20" s="4">
        <f t="shared" si="2"/>
        <v>1.0494531250000001</v>
      </c>
      <c r="J20" s="4">
        <f t="shared" si="2"/>
        <v>1.031015625</v>
      </c>
      <c r="K20" s="4">
        <f t="shared" si="2"/>
        <v>1.0270234375</v>
      </c>
      <c r="L20" s="4">
        <f t="shared" si="2"/>
        <v>1.0350312500000001</v>
      </c>
    </row>
    <row r="21" spans="1:13">
      <c r="A21" s="7"/>
    </row>
    <row r="22" spans="1:13" s="10" customFormat="1">
      <c r="A22" s="9"/>
      <c r="B22" s="7">
        <v>20</v>
      </c>
      <c r="C22" s="7">
        <v>25</v>
      </c>
      <c r="D22" s="7">
        <v>30</v>
      </c>
      <c r="E22" s="7">
        <v>35</v>
      </c>
      <c r="F22" s="7">
        <v>40</v>
      </c>
      <c r="G22" s="7">
        <v>50</v>
      </c>
      <c r="H22" s="7">
        <v>60</v>
      </c>
      <c r="I22" s="7">
        <v>70</v>
      </c>
      <c r="J22" s="7">
        <v>80</v>
      </c>
      <c r="K22" s="7">
        <v>90</v>
      </c>
      <c r="L22" s="7">
        <v>100</v>
      </c>
      <c r="M22" s="7" t="s">
        <v>6</v>
      </c>
    </row>
    <row r="23" spans="1:13">
      <c r="A23" s="7">
        <v>400</v>
      </c>
      <c r="B23" s="4">
        <v>33.200000000000003</v>
      </c>
      <c r="C23" s="4">
        <v>44.1</v>
      </c>
      <c r="D23" s="4">
        <v>50</v>
      </c>
      <c r="E23" s="4">
        <v>51.6</v>
      </c>
      <c r="F23" s="4">
        <v>52.7</v>
      </c>
      <c r="G23" s="4">
        <v>60.9</v>
      </c>
      <c r="H23" s="4">
        <v>62.9</v>
      </c>
      <c r="I23" s="4">
        <v>65.2</v>
      </c>
      <c r="J23" s="4">
        <v>67.599999999999994</v>
      </c>
      <c r="K23" s="4">
        <v>70.3</v>
      </c>
      <c r="L23" s="4">
        <v>78.099999999999994</v>
      </c>
    </row>
    <row r="24" spans="1:13">
      <c r="A24" s="7">
        <v>600</v>
      </c>
      <c r="B24" s="4">
        <v>37.1</v>
      </c>
      <c r="C24" s="4">
        <v>43</v>
      </c>
      <c r="D24" s="4">
        <v>53.1</v>
      </c>
      <c r="E24" s="4">
        <v>64.099999999999994</v>
      </c>
      <c r="F24" s="4">
        <v>66.8</v>
      </c>
      <c r="G24" s="4">
        <v>66.400000000000006</v>
      </c>
      <c r="H24" s="4">
        <v>68.400000000000006</v>
      </c>
      <c r="I24" s="4">
        <v>72.3</v>
      </c>
      <c r="J24" s="4">
        <v>72.7</v>
      </c>
      <c r="K24" s="4">
        <v>76.2</v>
      </c>
      <c r="L24" s="4">
        <v>80.099999999999994</v>
      </c>
    </row>
    <row r="25" spans="1:13">
      <c r="A25" s="7">
        <v>800</v>
      </c>
      <c r="B25" s="4">
        <v>41</v>
      </c>
      <c r="C25" s="4">
        <v>49.6</v>
      </c>
      <c r="D25" s="4">
        <v>64.5</v>
      </c>
      <c r="E25" s="4">
        <v>69.5</v>
      </c>
      <c r="F25" s="4">
        <v>71.900000000000006</v>
      </c>
      <c r="G25" s="4">
        <v>69.099999999999994</v>
      </c>
      <c r="H25" s="4">
        <v>73.8</v>
      </c>
      <c r="I25" s="4">
        <v>76.2</v>
      </c>
      <c r="J25" s="4">
        <v>78.099999999999994</v>
      </c>
      <c r="K25" s="4">
        <v>82</v>
      </c>
      <c r="L25" s="4">
        <v>82</v>
      </c>
    </row>
    <row r="26" spans="1:13">
      <c r="A26" s="7">
        <v>1000</v>
      </c>
      <c r="B26" s="4">
        <v>44.9</v>
      </c>
      <c r="C26" s="4">
        <v>48.8</v>
      </c>
      <c r="D26" s="4">
        <v>62.1</v>
      </c>
      <c r="E26" s="4">
        <v>66.400000000000006</v>
      </c>
      <c r="F26" s="4">
        <v>63.3</v>
      </c>
      <c r="G26" s="4">
        <v>78.099999999999994</v>
      </c>
      <c r="H26" s="4">
        <v>77.7</v>
      </c>
      <c r="I26" s="4">
        <v>79.3</v>
      </c>
      <c r="J26" s="4">
        <v>81.3</v>
      </c>
      <c r="K26" s="4">
        <v>84.8</v>
      </c>
      <c r="L26" s="4">
        <v>82.8</v>
      </c>
    </row>
    <row r="27" spans="1:13">
      <c r="A27" s="7">
        <v>1200</v>
      </c>
      <c r="B27" s="4">
        <v>50</v>
      </c>
      <c r="C27" s="4">
        <v>49.6</v>
      </c>
      <c r="D27" s="4">
        <v>66.8</v>
      </c>
      <c r="E27" s="4">
        <v>67.2</v>
      </c>
      <c r="F27" s="4">
        <v>71.900000000000006</v>
      </c>
      <c r="G27" s="4">
        <v>82.4</v>
      </c>
      <c r="H27" s="4">
        <v>84</v>
      </c>
      <c r="I27" s="4">
        <v>87.9</v>
      </c>
      <c r="J27" s="4">
        <v>89.5</v>
      </c>
      <c r="K27" s="4">
        <v>87.5</v>
      </c>
      <c r="L27" s="4">
        <v>83.6</v>
      </c>
    </row>
    <row r="28" spans="1:13">
      <c r="A28" s="7">
        <v>1400</v>
      </c>
      <c r="B28" s="4">
        <v>49.6</v>
      </c>
      <c r="C28" s="4">
        <v>51.6</v>
      </c>
      <c r="D28" s="4">
        <v>67.2</v>
      </c>
      <c r="E28" s="4">
        <v>69.5</v>
      </c>
      <c r="F28" s="4">
        <v>67.599999999999994</v>
      </c>
      <c r="G28" s="4">
        <v>89.1</v>
      </c>
      <c r="H28" s="4">
        <v>84.4</v>
      </c>
      <c r="I28" s="4">
        <v>82.4</v>
      </c>
      <c r="J28" s="4">
        <v>90.6</v>
      </c>
      <c r="K28" s="4">
        <v>95.3</v>
      </c>
      <c r="L28" s="4">
        <v>91.8</v>
      </c>
    </row>
    <row r="29" spans="1:13">
      <c r="A29" s="7">
        <v>1600</v>
      </c>
      <c r="B29" s="4">
        <v>51.6</v>
      </c>
      <c r="C29" s="4">
        <v>50.8</v>
      </c>
      <c r="D29" s="4">
        <v>70.7</v>
      </c>
      <c r="E29" s="4">
        <v>77.3</v>
      </c>
      <c r="F29" s="4">
        <v>82.8</v>
      </c>
      <c r="G29" s="4">
        <v>87.9</v>
      </c>
      <c r="H29" s="4">
        <v>92.2</v>
      </c>
      <c r="I29" s="4">
        <v>94.5</v>
      </c>
      <c r="J29" s="4">
        <v>98</v>
      </c>
      <c r="K29" s="4">
        <v>98</v>
      </c>
      <c r="L29" s="4">
        <v>96.9</v>
      </c>
    </row>
    <row r="30" spans="1:13">
      <c r="A30" s="7">
        <v>1800</v>
      </c>
      <c r="B30" s="4">
        <v>59</v>
      </c>
      <c r="C30" s="4">
        <v>53.9</v>
      </c>
      <c r="D30" s="4">
        <v>76.599999999999994</v>
      </c>
      <c r="E30" s="4">
        <v>77.3</v>
      </c>
      <c r="F30" s="4">
        <v>80.5</v>
      </c>
      <c r="G30" s="4">
        <v>88.7</v>
      </c>
      <c r="H30" s="4">
        <v>90.2</v>
      </c>
      <c r="I30" s="4">
        <v>94.1</v>
      </c>
      <c r="J30" s="4">
        <v>96.1</v>
      </c>
      <c r="K30" s="4">
        <v>95.7</v>
      </c>
      <c r="L30" s="4">
        <v>99.2</v>
      </c>
    </row>
    <row r="32" spans="1:13" s="10" customFormat="1">
      <c r="A32" s="9"/>
      <c r="B32" s="7">
        <v>20</v>
      </c>
      <c r="C32" s="7">
        <v>25</v>
      </c>
      <c r="D32" s="7">
        <v>30</v>
      </c>
      <c r="E32" s="7">
        <v>35</v>
      </c>
      <c r="F32" s="7">
        <v>40</v>
      </c>
      <c r="G32" s="7">
        <v>50</v>
      </c>
      <c r="H32" s="7">
        <v>60</v>
      </c>
      <c r="I32" s="7">
        <v>70</v>
      </c>
      <c r="J32" s="7">
        <v>80</v>
      </c>
      <c r="K32" s="7">
        <v>90</v>
      </c>
      <c r="L32" s="7">
        <v>100</v>
      </c>
      <c r="M32" s="7" t="s">
        <v>7</v>
      </c>
    </row>
    <row r="33" spans="1:13">
      <c r="A33" s="7">
        <v>400</v>
      </c>
      <c r="B33" s="4">
        <f>B13*B23</f>
        <v>33.200000000000003</v>
      </c>
      <c r="C33" s="4">
        <f t="shared" ref="C33:L33" si="3">C13*C23</f>
        <v>44.1</v>
      </c>
      <c r="D33" s="4">
        <f t="shared" si="3"/>
        <v>50</v>
      </c>
      <c r="E33" s="4">
        <f t="shared" si="3"/>
        <v>51.6</v>
      </c>
      <c r="F33" s="4">
        <f t="shared" si="3"/>
        <v>52.7</v>
      </c>
      <c r="G33" s="4">
        <f t="shared" si="3"/>
        <v>60.9</v>
      </c>
      <c r="H33" s="4">
        <f t="shared" si="3"/>
        <v>62.9</v>
      </c>
      <c r="I33" s="4">
        <f t="shared" si="3"/>
        <v>65.2</v>
      </c>
      <c r="J33" s="4">
        <f t="shared" si="3"/>
        <v>67.599999999999994</v>
      </c>
      <c r="K33" s="4">
        <f t="shared" si="3"/>
        <v>70.3</v>
      </c>
      <c r="L33" s="4">
        <f t="shared" si="3"/>
        <v>78.099999999999994</v>
      </c>
    </row>
    <row r="34" spans="1:13">
      <c r="A34" s="7">
        <v>600</v>
      </c>
      <c r="B34" s="4">
        <f>B14*B24</f>
        <v>37.1</v>
      </c>
      <c r="C34" s="4">
        <f t="shared" ref="C34:L34" si="4">C14*C24</f>
        <v>40.449562499999999</v>
      </c>
      <c r="D34" s="4">
        <f t="shared" si="4"/>
        <v>53.082576562500002</v>
      </c>
      <c r="E34" s="4">
        <f t="shared" si="4"/>
        <v>61.26457656249999</v>
      </c>
      <c r="F34" s="4">
        <f t="shared" si="4"/>
        <v>62.837924999999998</v>
      </c>
      <c r="G34" s="4">
        <f t="shared" si="4"/>
        <v>66.918750000000003</v>
      </c>
      <c r="H34" s="4">
        <f t="shared" si="4"/>
        <v>68.400000000000006</v>
      </c>
      <c r="I34" s="4">
        <f t="shared" si="4"/>
        <v>72.3</v>
      </c>
      <c r="J34" s="4">
        <f t="shared" si="4"/>
        <v>72.7</v>
      </c>
      <c r="K34" s="4">
        <f t="shared" si="4"/>
        <v>76.2</v>
      </c>
      <c r="L34" s="4">
        <f t="shared" si="4"/>
        <v>80.099999999999994</v>
      </c>
      <c r="M34" s="5" t="s">
        <v>11</v>
      </c>
    </row>
    <row r="35" spans="1:13">
      <c r="A35" s="7">
        <v>800</v>
      </c>
      <c r="B35" s="4">
        <f t="shared" ref="B35:L40" si="5">B15*B25</f>
        <v>41</v>
      </c>
      <c r="C35" s="4">
        <f t="shared" si="5"/>
        <v>47.4513125</v>
      </c>
      <c r="D35" s="4">
        <f t="shared" si="5"/>
        <v>64.478332031249991</v>
      </c>
      <c r="E35" s="4">
        <f t="shared" si="5"/>
        <v>66.849769531250004</v>
      </c>
      <c r="F35" s="4">
        <f t="shared" si="5"/>
        <v>68.785269531250009</v>
      </c>
      <c r="G35" s="4">
        <f t="shared" si="5"/>
        <v>67.300700781250001</v>
      </c>
      <c r="H35" s="4">
        <f t="shared" si="5"/>
        <v>73.8</v>
      </c>
      <c r="I35" s="4">
        <f t="shared" si="5"/>
        <v>76.2</v>
      </c>
      <c r="J35" s="4">
        <f t="shared" si="5"/>
        <v>78.099999999999994</v>
      </c>
      <c r="K35" s="4">
        <f t="shared" si="5"/>
        <v>82</v>
      </c>
      <c r="L35" s="4">
        <f t="shared" si="5"/>
        <v>82</v>
      </c>
      <c r="M35" s="5" t="s">
        <v>13</v>
      </c>
    </row>
    <row r="36" spans="1:13">
      <c r="A36" s="7">
        <v>1000</v>
      </c>
      <c r="B36" s="4">
        <f t="shared" si="5"/>
        <v>44.9</v>
      </c>
      <c r="C36" s="4">
        <f t="shared" si="5"/>
        <v>48.37109375</v>
      </c>
      <c r="D36" s="4">
        <f t="shared" si="5"/>
        <v>62.258646093750002</v>
      </c>
      <c r="E36" s="4">
        <f t="shared" si="5"/>
        <v>66.707618749999995</v>
      </c>
      <c r="F36" s="4">
        <f t="shared" si="5"/>
        <v>62.74365234375</v>
      </c>
      <c r="G36" s="4">
        <f t="shared" si="5"/>
        <v>78.913338281249992</v>
      </c>
      <c r="H36" s="4">
        <f t="shared" si="5"/>
        <v>78.711921093750007</v>
      </c>
      <c r="I36" s="4">
        <f t="shared" si="5"/>
        <v>79.609765624999994</v>
      </c>
      <c r="J36" s="4">
        <f t="shared" si="5"/>
        <v>81.3</v>
      </c>
      <c r="K36" s="4">
        <f t="shared" si="5"/>
        <v>84.8</v>
      </c>
      <c r="L36" s="4">
        <f t="shared" si="5"/>
        <v>82.8</v>
      </c>
    </row>
    <row r="37" spans="1:13">
      <c r="A37" s="7">
        <v>1200</v>
      </c>
      <c r="B37" s="4">
        <f t="shared" si="5"/>
        <v>50</v>
      </c>
      <c r="C37" s="4">
        <f t="shared" si="5"/>
        <v>50.810549999999999</v>
      </c>
      <c r="D37" s="4">
        <f t="shared" si="5"/>
        <v>68.200712499999995</v>
      </c>
      <c r="E37" s="4">
        <f t="shared" si="5"/>
        <v>69.809775000000002</v>
      </c>
      <c r="F37" s="4">
        <f t="shared" si="5"/>
        <v>73.654809374999999</v>
      </c>
      <c r="G37" s="4">
        <f t="shared" si="5"/>
        <v>83.034737500000006</v>
      </c>
      <c r="H37" s="4">
        <f t="shared" si="5"/>
        <v>85.800093750000002</v>
      </c>
      <c r="I37" s="4">
        <f t="shared" si="5"/>
        <v>89.960156250000011</v>
      </c>
      <c r="J37" s="4">
        <f t="shared" si="5"/>
        <v>92.262613281249997</v>
      </c>
      <c r="K37" s="4">
        <f t="shared" si="5"/>
        <v>87.5</v>
      </c>
      <c r="L37" s="4">
        <f t="shared" si="5"/>
        <v>83.6</v>
      </c>
    </row>
    <row r="38" spans="1:13">
      <c r="A38" s="7">
        <v>1400</v>
      </c>
      <c r="B38" s="4">
        <f t="shared" si="5"/>
        <v>49.6</v>
      </c>
      <c r="C38" s="4">
        <f t="shared" si="5"/>
        <v>50.533734375000002</v>
      </c>
      <c r="D38" s="4">
        <f t="shared" si="5"/>
        <v>63.727649999999997</v>
      </c>
      <c r="E38" s="4">
        <f t="shared" si="5"/>
        <v>64.317363281249996</v>
      </c>
      <c r="F38" s="4">
        <f t="shared" si="5"/>
        <v>66.203109374999997</v>
      </c>
      <c r="G38" s="4">
        <f>G18*G28</f>
        <v>90.207485156250002</v>
      </c>
      <c r="H38" s="4">
        <f t="shared" si="5"/>
        <v>84.266806250000002</v>
      </c>
      <c r="I38" s="4">
        <f t="shared" si="5"/>
        <v>80.211250000000007</v>
      </c>
      <c r="J38" s="4">
        <f t="shared" si="5"/>
        <v>89.184374999999989</v>
      </c>
      <c r="K38" s="4">
        <f t="shared" si="5"/>
        <v>95.3</v>
      </c>
      <c r="L38" s="4">
        <f t="shared" si="5"/>
        <v>91.8</v>
      </c>
    </row>
    <row r="39" spans="1:13">
      <c r="A39" s="7">
        <v>1600</v>
      </c>
      <c r="B39" s="4">
        <f t="shared" si="5"/>
        <v>51.6</v>
      </c>
      <c r="C39" s="4">
        <f t="shared" si="5"/>
        <v>52.356940625</v>
      </c>
      <c r="D39" s="4">
        <f t="shared" si="5"/>
        <v>67.938281250000003</v>
      </c>
      <c r="E39" s="4">
        <f t="shared" si="5"/>
        <v>72.200615624999998</v>
      </c>
      <c r="F39" s="4">
        <f t="shared" si="5"/>
        <v>85.337690624999993</v>
      </c>
      <c r="G39" s="4">
        <f t="shared" si="5"/>
        <v>91.574632031250005</v>
      </c>
      <c r="H39" s="4">
        <f t="shared" si="5"/>
        <v>97.442434374999991</v>
      </c>
      <c r="I39" s="4">
        <f t="shared" si="5"/>
        <v>94.432816406249998</v>
      </c>
      <c r="J39" s="4">
        <f t="shared" si="5"/>
        <v>98</v>
      </c>
      <c r="K39" s="4">
        <f t="shared" si="5"/>
        <v>101.828125</v>
      </c>
      <c r="L39" s="4">
        <f t="shared" si="5"/>
        <v>96.9</v>
      </c>
    </row>
    <row r="40" spans="1:13">
      <c r="A40" s="7">
        <v>1800</v>
      </c>
      <c r="B40" s="4">
        <f t="shared" si="5"/>
        <v>59</v>
      </c>
      <c r="C40" s="4">
        <f t="shared" si="5"/>
        <v>56.84765625</v>
      </c>
      <c r="D40" s="4">
        <f t="shared" si="5"/>
        <v>78.096093749999994</v>
      </c>
      <c r="E40" s="4">
        <f t="shared" si="5"/>
        <v>77.3</v>
      </c>
      <c r="F40" s="4">
        <f t="shared" si="5"/>
        <v>84.90234375</v>
      </c>
      <c r="G40" s="4">
        <f t="shared" si="5"/>
        <v>92.395602343749999</v>
      </c>
      <c r="H40" s="4">
        <f t="shared" si="5"/>
        <v>93.31683281250001</v>
      </c>
      <c r="I40" s="4">
        <f t="shared" si="5"/>
        <v>98.753539062499996</v>
      </c>
      <c r="J40" s="4">
        <f t="shared" si="5"/>
        <v>99.080601562499993</v>
      </c>
      <c r="K40" s="4">
        <f t="shared" si="5"/>
        <v>98.286142968749999</v>
      </c>
      <c r="L40" s="4">
        <f t="shared" si="5"/>
        <v>102.67510000000001</v>
      </c>
    </row>
    <row r="42" spans="1:13" s="10" customFormat="1">
      <c r="A42" s="9"/>
      <c r="B42" s="7">
        <v>20</v>
      </c>
      <c r="C42" s="7">
        <v>25</v>
      </c>
      <c r="D42" s="7">
        <v>30</v>
      </c>
      <c r="E42" s="7">
        <v>35</v>
      </c>
      <c r="F42" s="7">
        <v>40</v>
      </c>
      <c r="G42" s="7">
        <v>50</v>
      </c>
      <c r="H42" s="7">
        <v>60</v>
      </c>
      <c r="I42" s="7">
        <v>70</v>
      </c>
      <c r="J42" s="7">
        <v>80</v>
      </c>
      <c r="K42" s="7">
        <v>90</v>
      </c>
      <c r="L42" s="7">
        <v>100</v>
      </c>
      <c r="M42" s="7" t="s">
        <v>7</v>
      </c>
    </row>
    <row r="43" spans="1:13">
      <c r="A43" s="7">
        <v>400</v>
      </c>
      <c r="B43" s="4">
        <f>AVERAGE(B23,B33)</f>
        <v>33.200000000000003</v>
      </c>
      <c r="C43" s="4">
        <f t="shared" ref="C43:L43" si="6">AVERAGE(C23,C33)</f>
        <v>44.1</v>
      </c>
      <c r="D43" s="4">
        <f t="shared" si="6"/>
        <v>50</v>
      </c>
      <c r="E43" s="4">
        <f t="shared" si="6"/>
        <v>51.6</v>
      </c>
      <c r="F43" s="4">
        <f t="shared" si="6"/>
        <v>52.7</v>
      </c>
      <c r="G43" s="4">
        <f t="shared" si="6"/>
        <v>60.9</v>
      </c>
      <c r="H43" s="4">
        <f t="shared" si="6"/>
        <v>62.9</v>
      </c>
      <c r="I43" s="4">
        <f t="shared" si="6"/>
        <v>65.2</v>
      </c>
      <c r="J43" s="4">
        <f t="shared" si="6"/>
        <v>67.599999999999994</v>
      </c>
      <c r="K43" s="4">
        <f t="shared" si="6"/>
        <v>70.3</v>
      </c>
      <c r="L43" s="4">
        <f t="shared" si="6"/>
        <v>78.099999999999994</v>
      </c>
    </row>
    <row r="44" spans="1:13">
      <c r="A44" s="7">
        <v>600</v>
      </c>
      <c r="B44" s="4">
        <f t="shared" ref="B44:L50" si="7">AVERAGE(B24,B34)</f>
        <v>37.1</v>
      </c>
      <c r="C44" s="4">
        <f t="shared" si="7"/>
        <v>41.724781249999999</v>
      </c>
      <c r="D44" s="4">
        <f t="shared" si="7"/>
        <v>53.091288281250002</v>
      </c>
      <c r="E44" s="4">
        <f t="shared" si="7"/>
        <v>62.682288281249996</v>
      </c>
      <c r="F44" s="4">
        <f t="shared" si="7"/>
        <v>64.818962499999998</v>
      </c>
      <c r="G44" s="4">
        <f t="shared" si="7"/>
        <v>66.659375000000011</v>
      </c>
      <c r="H44" s="4">
        <f t="shared" si="7"/>
        <v>68.400000000000006</v>
      </c>
      <c r="I44" s="4">
        <f t="shared" si="7"/>
        <v>72.3</v>
      </c>
      <c r="J44" s="4">
        <f t="shared" si="7"/>
        <v>72.7</v>
      </c>
      <c r="K44" s="4">
        <f t="shared" si="7"/>
        <v>76.2</v>
      </c>
      <c r="L44" s="4">
        <f t="shared" si="7"/>
        <v>80.099999999999994</v>
      </c>
      <c r="M44" s="5" t="s">
        <v>11</v>
      </c>
    </row>
    <row r="45" spans="1:13">
      <c r="A45" s="7">
        <v>800</v>
      </c>
      <c r="B45" s="4">
        <f t="shared" si="7"/>
        <v>41</v>
      </c>
      <c r="C45" s="4">
        <f t="shared" si="7"/>
        <v>48.525656249999997</v>
      </c>
      <c r="D45" s="4">
        <f t="shared" si="7"/>
        <v>64.489166015624988</v>
      </c>
      <c r="E45" s="4">
        <f t="shared" si="7"/>
        <v>68.174884765624995</v>
      </c>
      <c r="F45" s="4">
        <f t="shared" si="7"/>
        <v>70.342634765625007</v>
      </c>
      <c r="G45" s="4">
        <f t="shared" si="7"/>
        <v>68.200350390625005</v>
      </c>
      <c r="H45" s="4">
        <f t="shared" si="7"/>
        <v>73.8</v>
      </c>
      <c r="I45" s="4">
        <f t="shared" si="7"/>
        <v>76.2</v>
      </c>
      <c r="J45" s="4">
        <f t="shared" si="7"/>
        <v>78.099999999999994</v>
      </c>
      <c r="K45" s="4">
        <f t="shared" si="7"/>
        <v>82</v>
      </c>
      <c r="L45" s="4">
        <f t="shared" si="7"/>
        <v>82</v>
      </c>
      <c r="M45" s="5" t="s">
        <v>12</v>
      </c>
    </row>
    <row r="46" spans="1:13">
      <c r="A46" s="7">
        <v>1000</v>
      </c>
      <c r="B46" s="4">
        <f t="shared" si="7"/>
        <v>44.9</v>
      </c>
      <c r="C46" s="4">
        <f t="shared" si="7"/>
        <v>48.585546874999999</v>
      </c>
      <c r="D46" s="4">
        <f t="shared" si="7"/>
        <v>62.179323046874998</v>
      </c>
      <c r="E46" s="4">
        <f t="shared" si="7"/>
        <v>66.553809375</v>
      </c>
      <c r="F46" s="4">
        <f t="shared" si="7"/>
        <v>63.021826171874999</v>
      </c>
      <c r="G46" s="4">
        <f t="shared" si="7"/>
        <v>78.506669140624993</v>
      </c>
      <c r="H46" s="4">
        <f t="shared" si="7"/>
        <v>78.205960546875005</v>
      </c>
      <c r="I46" s="4">
        <f t="shared" si="7"/>
        <v>79.454882812499989</v>
      </c>
      <c r="J46" s="4">
        <f t="shared" si="7"/>
        <v>81.3</v>
      </c>
      <c r="K46" s="4">
        <f t="shared" si="7"/>
        <v>84.8</v>
      </c>
      <c r="L46" s="4">
        <f t="shared" si="7"/>
        <v>82.8</v>
      </c>
    </row>
    <row r="47" spans="1:13">
      <c r="A47" s="7">
        <v>1200</v>
      </c>
      <c r="B47" s="4">
        <f t="shared" si="7"/>
        <v>50</v>
      </c>
      <c r="C47" s="4">
        <f t="shared" si="7"/>
        <v>50.205275</v>
      </c>
      <c r="D47" s="4">
        <f t="shared" si="7"/>
        <v>67.500356249999996</v>
      </c>
      <c r="E47" s="4">
        <f t="shared" si="7"/>
        <v>68.504887499999995</v>
      </c>
      <c r="F47" s="4">
        <f t="shared" si="7"/>
        <v>72.777404687499995</v>
      </c>
      <c r="G47" s="4">
        <f t="shared" si="7"/>
        <v>82.717368750000006</v>
      </c>
      <c r="H47" s="4">
        <f t="shared" si="7"/>
        <v>84.900046875000001</v>
      </c>
      <c r="I47" s="4">
        <f t="shared" si="7"/>
        <v>88.930078125000009</v>
      </c>
      <c r="J47" s="4">
        <f t="shared" si="7"/>
        <v>90.881306640624999</v>
      </c>
      <c r="K47" s="4">
        <f t="shared" si="7"/>
        <v>87.5</v>
      </c>
      <c r="L47" s="4">
        <f t="shared" si="7"/>
        <v>83.6</v>
      </c>
    </row>
    <row r="48" spans="1:13">
      <c r="A48" s="7">
        <v>1400</v>
      </c>
      <c r="B48" s="4">
        <f t="shared" si="7"/>
        <v>49.6</v>
      </c>
      <c r="C48" s="4">
        <f t="shared" si="7"/>
        <v>51.066867187500002</v>
      </c>
      <c r="D48" s="4">
        <f t="shared" si="7"/>
        <v>65.463825</v>
      </c>
      <c r="E48" s="4">
        <f t="shared" si="7"/>
        <v>66.908681640624991</v>
      </c>
      <c r="F48" s="4">
        <f t="shared" si="7"/>
        <v>66.901554687499996</v>
      </c>
      <c r="G48" s="4">
        <f t="shared" si="7"/>
        <v>89.653742578124991</v>
      </c>
      <c r="H48" s="4">
        <f t="shared" si="7"/>
        <v>84.333403125000004</v>
      </c>
      <c r="I48" s="4">
        <f t="shared" si="7"/>
        <v>81.305625000000006</v>
      </c>
      <c r="J48" s="4">
        <f t="shared" si="7"/>
        <v>89.892187499999991</v>
      </c>
      <c r="K48" s="4">
        <f t="shared" si="7"/>
        <v>95.3</v>
      </c>
      <c r="L48" s="4">
        <f t="shared" si="7"/>
        <v>91.8</v>
      </c>
    </row>
    <row r="49" spans="1:12">
      <c r="A49" s="7">
        <v>1600</v>
      </c>
      <c r="B49" s="4">
        <f t="shared" si="7"/>
        <v>51.6</v>
      </c>
      <c r="C49" s="4">
        <f t="shared" si="7"/>
        <v>51.578470312500002</v>
      </c>
      <c r="D49" s="4">
        <f t="shared" si="7"/>
        <v>69.319140625000003</v>
      </c>
      <c r="E49" s="4">
        <f t="shared" si="7"/>
        <v>74.750307812499997</v>
      </c>
      <c r="F49" s="4">
        <f t="shared" si="7"/>
        <v>84.068845312500002</v>
      </c>
      <c r="G49" s="4">
        <f t="shared" si="7"/>
        <v>89.737316015624998</v>
      </c>
      <c r="H49" s="4">
        <f t="shared" si="7"/>
        <v>94.821217187499997</v>
      </c>
      <c r="I49" s="4">
        <f t="shared" si="7"/>
        <v>94.466408203124999</v>
      </c>
      <c r="J49" s="4">
        <f t="shared" si="7"/>
        <v>98</v>
      </c>
      <c r="K49" s="4">
        <f t="shared" si="7"/>
        <v>99.9140625</v>
      </c>
      <c r="L49" s="4">
        <f t="shared" si="7"/>
        <v>96.9</v>
      </c>
    </row>
    <row r="50" spans="1:12">
      <c r="A50" s="7">
        <v>1800</v>
      </c>
      <c r="B50" s="4">
        <f t="shared" si="7"/>
        <v>59</v>
      </c>
      <c r="C50" s="4">
        <f t="shared" si="7"/>
        <v>55.373828125000003</v>
      </c>
      <c r="D50" s="4">
        <f t="shared" si="7"/>
        <v>77.348046874999994</v>
      </c>
      <c r="E50" s="4">
        <f t="shared" si="7"/>
        <v>77.3</v>
      </c>
      <c r="F50" s="4">
        <f t="shared" si="7"/>
        <v>82.701171875</v>
      </c>
      <c r="G50" s="4">
        <f t="shared" si="7"/>
        <v>90.547801171874994</v>
      </c>
      <c r="H50" s="4">
        <f t="shared" si="7"/>
        <v>91.758416406250007</v>
      </c>
      <c r="I50" s="4">
        <f t="shared" si="7"/>
        <v>96.426769531249988</v>
      </c>
      <c r="J50" s="4">
        <f t="shared" si="7"/>
        <v>97.590300781249994</v>
      </c>
      <c r="K50" s="4">
        <f t="shared" si="7"/>
        <v>96.993071484375008</v>
      </c>
      <c r="L50" s="4">
        <f t="shared" si="7"/>
        <v>100.93755000000002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9"/>
  <sheetViews>
    <sheetView topLeftCell="A70" workbookViewId="0">
      <selection activeCell="M25" sqref="M25"/>
    </sheetView>
  </sheetViews>
  <sheetFormatPr defaultRowHeight="12.75"/>
  <cols>
    <col min="1" max="12" width="9.140625" style="1"/>
    <col min="13" max="13" width="43.28515625" bestFit="1" customWidth="1"/>
  </cols>
  <sheetData>
    <row r="1" spans="1:13">
      <c r="B1" s="7">
        <v>20</v>
      </c>
      <c r="C1" s="7">
        <v>25</v>
      </c>
      <c r="D1" s="7">
        <v>30</v>
      </c>
      <c r="E1" s="7">
        <v>35</v>
      </c>
      <c r="F1" s="7">
        <v>40</v>
      </c>
      <c r="G1" s="7">
        <v>50</v>
      </c>
      <c r="H1" s="7">
        <v>60</v>
      </c>
      <c r="I1" s="7">
        <v>70</v>
      </c>
      <c r="J1" s="7">
        <v>80</v>
      </c>
      <c r="K1" s="7">
        <v>90</v>
      </c>
      <c r="L1" s="7">
        <v>100</v>
      </c>
      <c r="M1" s="7" t="s">
        <v>8</v>
      </c>
    </row>
    <row r="2" spans="1:13">
      <c r="A2" s="5">
        <v>400</v>
      </c>
      <c r="B2" s="4"/>
      <c r="C2" s="4"/>
      <c r="D2" s="4"/>
      <c r="E2" s="4">
        <v>123.75</v>
      </c>
      <c r="F2" s="4">
        <v>120.325</v>
      </c>
      <c r="G2" s="4"/>
      <c r="H2" s="4"/>
      <c r="I2" s="4"/>
      <c r="J2" s="4"/>
      <c r="K2" s="4"/>
      <c r="L2" s="4"/>
    </row>
    <row r="3" spans="1:13">
      <c r="A3" s="5">
        <f>A2+400</f>
        <v>800</v>
      </c>
      <c r="B3" s="4"/>
      <c r="C3" s="4">
        <v>123.87</v>
      </c>
      <c r="D3" s="4">
        <v>127.985</v>
      </c>
      <c r="E3" s="4">
        <v>123.364</v>
      </c>
      <c r="F3" s="4">
        <v>122.22799999999999</v>
      </c>
      <c r="G3" s="4">
        <v>125.714</v>
      </c>
      <c r="H3" s="4">
        <v>128</v>
      </c>
      <c r="I3" s="4">
        <v>128</v>
      </c>
      <c r="J3" s="4"/>
      <c r="K3" s="4"/>
      <c r="L3" s="4"/>
    </row>
    <row r="4" spans="1:13">
      <c r="A4" s="5">
        <f t="shared" ref="A4:A17" si="0">A3+400</f>
        <v>1200</v>
      </c>
      <c r="B4" s="4"/>
      <c r="C4" s="4">
        <v>121.953</v>
      </c>
      <c r="D4" s="4">
        <v>128.46799999999999</v>
      </c>
      <c r="E4" s="4">
        <v>130.78700000000001</v>
      </c>
      <c r="F4" s="4">
        <v>130.053</v>
      </c>
      <c r="G4" s="4">
        <v>128.608</v>
      </c>
      <c r="H4" s="4">
        <v>129.62100000000001</v>
      </c>
      <c r="I4" s="4">
        <v>124.971</v>
      </c>
      <c r="J4" s="4">
        <v>131.67400000000001</v>
      </c>
      <c r="K4" s="4"/>
      <c r="L4" s="4"/>
    </row>
    <row r="5" spans="1:13">
      <c r="A5" s="5">
        <f t="shared" si="0"/>
        <v>1600</v>
      </c>
      <c r="B5" s="4"/>
      <c r="C5" s="4">
        <v>121</v>
      </c>
      <c r="D5" s="4">
        <v>118.083</v>
      </c>
      <c r="E5" s="4">
        <v>118.044</v>
      </c>
      <c r="F5" s="4">
        <v>128</v>
      </c>
      <c r="G5" s="4">
        <v>131.07300000000001</v>
      </c>
      <c r="H5" s="4">
        <v>134.30799999999999</v>
      </c>
      <c r="I5" s="4">
        <v>126.321</v>
      </c>
      <c r="J5" s="4"/>
      <c r="K5" s="4">
        <v>133</v>
      </c>
      <c r="L5" s="4"/>
    </row>
    <row r="6" spans="1:13">
      <c r="A6" s="5">
        <f t="shared" si="0"/>
        <v>2000</v>
      </c>
      <c r="B6" s="4"/>
      <c r="C6" s="4"/>
      <c r="D6" s="4">
        <v>133</v>
      </c>
      <c r="E6" s="4"/>
      <c r="F6" s="4"/>
      <c r="G6" s="4">
        <v>135.167</v>
      </c>
      <c r="H6" s="4">
        <v>132.44999999999999</v>
      </c>
      <c r="I6" s="4">
        <v>135.41900000000001</v>
      </c>
      <c r="J6" s="4">
        <v>131.667</v>
      </c>
      <c r="K6" s="4">
        <v>129.4</v>
      </c>
      <c r="L6" s="4"/>
    </row>
    <row r="7" spans="1:13">
      <c r="A7" s="5">
        <f t="shared" si="0"/>
        <v>2400</v>
      </c>
      <c r="B7" s="4"/>
      <c r="C7" s="4"/>
      <c r="D7" s="4">
        <v>128</v>
      </c>
      <c r="E7" s="4"/>
      <c r="F7" s="4"/>
      <c r="G7" s="4">
        <v>130</v>
      </c>
      <c r="H7" s="4">
        <v>133</v>
      </c>
      <c r="I7" s="4">
        <v>132.071</v>
      </c>
      <c r="J7" s="4">
        <v>131.75</v>
      </c>
      <c r="K7" s="4">
        <v>132.58799999999999</v>
      </c>
      <c r="L7" s="4">
        <v>133.25</v>
      </c>
    </row>
    <row r="8" spans="1:13">
      <c r="A8" s="5">
        <f t="shared" si="0"/>
        <v>2800</v>
      </c>
      <c r="B8" s="4"/>
      <c r="C8" s="4"/>
      <c r="D8" s="4">
        <v>128</v>
      </c>
      <c r="E8" s="4"/>
      <c r="F8" s="4"/>
      <c r="G8" s="4"/>
      <c r="H8" s="4">
        <v>130.5</v>
      </c>
      <c r="I8" s="4">
        <v>132.083</v>
      </c>
      <c r="J8" s="4">
        <v>132.90899999999999</v>
      </c>
      <c r="K8" s="4">
        <v>131.77799999999999</v>
      </c>
      <c r="L8" s="4">
        <v>129.833</v>
      </c>
    </row>
    <row r="9" spans="1:13">
      <c r="A9" s="5">
        <f t="shared" si="0"/>
        <v>3200</v>
      </c>
      <c r="B9" s="4"/>
      <c r="C9" s="4"/>
      <c r="D9" s="4"/>
      <c r="E9" s="4"/>
      <c r="F9" s="4"/>
      <c r="G9" s="4"/>
      <c r="H9" s="4"/>
      <c r="I9" s="4">
        <v>130</v>
      </c>
      <c r="J9" s="4">
        <v>132.667</v>
      </c>
      <c r="K9" s="4">
        <v>130</v>
      </c>
      <c r="L9" s="4">
        <v>130</v>
      </c>
    </row>
    <row r="10" spans="1:13">
      <c r="A10" s="5">
        <f t="shared" si="0"/>
        <v>3600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3">
      <c r="A11" s="5">
        <f t="shared" si="0"/>
        <v>4000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3">
      <c r="A12" s="5">
        <f t="shared" si="0"/>
        <v>4400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3">
      <c r="A13" s="5">
        <f t="shared" si="0"/>
        <v>4800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3">
      <c r="A14" s="5">
        <f t="shared" si="0"/>
        <v>5200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3">
      <c r="A15" s="5">
        <f t="shared" si="0"/>
        <v>5600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3">
      <c r="A16" s="5">
        <f t="shared" si="0"/>
        <v>6000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3">
      <c r="A17" s="5">
        <f t="shared" si="0"/>
        <v>6400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9" spans="1:13">
      <c r="B19" s="7">
        <v>20</v>
      </c>
      <c r="C19" s="7">
        <v>25</v>
      </c>
      <c r="D19" s="7">
        <v>30</v>
      </c>
      <c r="E19" s="7">
        <v>35</v>
      </c>
      <c r="F19" s="7">
        <v>40</v>
      </c>
      <c r="G19" s="7">
        <v>50</v>
      </c>
      <c r="H19" s="7">
        <v>60</v>
      </c>
      <c r="I19" s="7">
        <v>70</v>
      </c>
      <c r="J19" s="7">
        <v>80</v>
      </c>
      <c r="K19" s="7">
        <v>90</v>
      </c>
      <c r="L19" s="7">
        <v>100</v>
      </c>
      <c r="M19" s="7" t="s">
        <v>2</v>
      </c>
    </row>
    <row r="20" spans="1:13">
      <c r="A20" s="5">
        <v>400</v>
      </c>
      <c r="B20" s="4">
        <f>IF(B2=0,1,B2/128)</f>
        <v>1</v>
      </c>
      <c r="C20" s="4">
        <f t="shared" ref="C20:L20" si="1">IF(C2=0,1,C2/128)</f>
        <v>1</v>
      </c>
      <c r="D20" s="4">
        <f t="shared" si="1"/>
        <v>1</v>
      </c>
      <c r="E20" s="4">
        <f t="shared" si="1"/>
        <v>0.966796875</v>
      </c>
      <c r="F20" s="4">
        <f t="shared" si="1"/>
        <v>0.94003906250000002</v>
      </c>
      <c r="G20" s="4">
        <f t="shared" si="1"/>
        <v>1</v>
      </c>
      <c r="H20" s="4">
        <f t="shared" si="1"/>
        <v>1</v>
      </c>
      <c r="I20" s="4">
        <f t="shared" si="1"/>
        <v>1</v>
      </c>
      <c r="J20" s="4">
        <f t="shared" si="1"/>
        <v>1</v>
      </c>
      <c r="K20" s="4">
        <f t="shared" si="1"/>
        <v>1</v>
      </c>
      <c r="L20" s="4">
        <f t="shared" si="1"/>
        <v>1</v>
      </c>
    </row>
    <row r="21" spans="1:13">
      <c r="A21" s="5">
        <v>800</v>
      </c>
      <c r="B21" s="4">
        <f t="shared" ref="B21:L34" si="2">IF(B3=0,1,B3/128)</f>
        <v>1</v>
      </c>
      <c r="C21" s="4">
        <f t="shared" si="2"/>
        <v>0.96773437500000004</v>
      </c>
      <c r="D21" s="4">
        <f t="shared" si="2"/>
        <v>0.9998828125</v>
      </c>
      <c r="E21" s="4">
        <f t="shared" si="2"/>
        <v>0.96378125000000003</v>
      </c>
      <c r="F21" s="4">
        <f t="shared" si="2"/>
        <v>0.95490624999999996</v>
      </c>
      <c r="G21" s="4">
        <f t="shared" si="2"/>
        <v>0.98214062499999999</v>
      </c>
      <c r="H21" s="4">
        <f t="shared" si="2"/>
        <v>1</v>
      </c>
      <c r="I21" s="4">
        <f t="shared" si="2"/>
        <v>1</v>
      </c>
      <c r="J21" s="4">
        <f t="shared" si="2"/>
        <v>1</v>
      </c>
      <c r="K21" s="4">
        <f t="shared" si="2"/>
        <v>1</v>
      </c>
      <c r="L21" s="4">
        <f t="shared" si="2"/>
        <v>1</v>
      </c>
    </row>
    <row r="22" spans="1:13">
      <c r="A22" s="5">
        <v>1200</v>
      </c>
      <c r="B22" s="4">
        <f t="shared" si="2"/>
        <v>1</v>
      </c>
      <c r="C22" s="4">
        <f t="shared" si="2"/>
        <v>0.95275781250000002</v>
      </c>
      <c r="D22" s="4">
        <f t="shared" si="2"/>
        <v>1.0036562499999999</v>
      </c>
      <c r="E22" s="4">
        <f t="shared" si="2"/>
        <v>1.0217734375</v>
      </c>
      <c r="F22" s="4">
        <f t="shared" si="2"/>
        <v>1.0160390625</v>
      </c>
      <c r="G22" s="4">
        <f t="shared" si="2"/>
        <v>1.00475</v>
      </c>
      <c r="H22" s="4">
        <f t="shared" si="2"/>
        <v>1.0126640625000001</v>
      </c>
      <c r="I22" s="4">
        <f t="shared" si="2"/>
        <v>0.97633593750000003</v>
      </c>
      <c r="J22" s="4">
        <f t="shared" si="2"/>
        <v>1.0287031250000001</v>
      </c>
      <c r="K22" s="4">
        <f t="shared" si="2"/>
        <v>1</v>
      </c>
      <c r="L22" s="4">
        <f t="shared" si="2"/>
        <v>1</v>
      </c>
      <c r="M22" s="5" t="s">
        <v>14</v>
      </c>
    </row>
    <row r="23" spans="1:13">
      <c r="A23" s="5">
        <v>1600</v>
      </c>
      <c r="B23" s="4">
        <f t="shared" si="2"/>
        <v>1</v>
      </c>
      <c r="C23" s="4">
        <f t="shared" si="2"/>
        <v>0.9453125</v>
      </c>
      <c r="D23" s="4">
        <f t="shared" si="2"/>
        <v>0.92252343749999999</v>
      </c>
      <c r="E23" s="4">
        <f t="shared" si="2"/>
        <v>0.92221874999999998</v>
      </c>
      <c r="F23" s="4">
        <f t="shared" si="2"/>
        <v>1</v>
      </c>
      <c r="G23" s="4">
        <f t="shared" si="2"/>
        <v>1.0240078125000001</v>
      </c>
      <c r="H23" s="4">
        <f t="shared" si="2"/>
        <v>1.0492812499999999</v>
      </c>
      <c r="I23" s="4">
        <f t="shared" si="2"/>
        <v>0.98688281249999998</v>
      </c>
      <c r="J23" s="4">
        <f t="shared" si="2"/>
        <v>1</v>
      </c>
      <c r="K23" s="4">
        <f t="shared" si="2"/>
        <v>1.0390625</v>
      </c>
      <c r="L23" s="4">
        <f t="shared" si="2"/>
        <v>1</v>
      </c>
    </row>
    <row r="24" spans="1:13">
      <c r="A24" s="5">
        <v>2000</v>
      </c>
      <c r="B24" s="4">
        <f t="shared" si="2"/>
        <v>1</v>
      </c>
      <c r="C24" s="4">
        <f t="shared" si="2"/>
        <v>1</v>
      </c>
      <c r="D24" s="4">
        <f t="shared" si="2"/>
        <v>1.0390625</v>
      </c>
      <c r="E24" s="4">
        <f t="shared" si="2"/>
        <v>1</v>
      </c>
      <c r="F24" s="4">
        <f t="shared" si="2"/>
        <v>1</v>
      </c>
      <c r="G24" s="4">
        <f t="shared" si="2"/>
        <v>1.0559921875</v>
      </c>
      <c r="H24" s="4">
        <f t="shared" si="2"/>
        <v>1.0347656249999999</v>
      </c>
      <c r="I24" s="4">
        <f t="shared" si="2"/>
        <v>1.0579609375000001</v>
      </c>
      <c r="J24" s="4">
        <f t="shared" si="2"/>
        <v>1.0286484375</v>
      </c>
      <c r="K24" s="4">
        <f t="shared" si="2"/>
        <v>1.0109375</v>
      </c>
      <c r="L24" s="4">
        <f t="shared" si="2"/>
        <v>1</v>
      </c>
    </row>
    <row r="25" spans="1:13">
      <c r="A25" s="5">
        <v>2400</v>
      </c>
      <c r="B25" s="4">
        <f t="shared" si="2"/>
        <v>1</v>
      </c>
      <c r="C25" s="4">
        <f t="shared" si="2"/>
        <v>1</v>
      </c>
      <c r="D25" s="4">
        <f t="shared" si="2"/>
        <v>1</v>
      </c>
      <c r="E25" s="4">
        <f t="shared" si="2"/>
        <v>1</v>
      </c>
      <c r="F25" s="4">
        <f t="shared" si="2"/>
        <v>1</v>
      </c>
      <c r="G25" s="4">
        <f t="shared" si="2"/>
        <v>1.015625</v>
      </c>
      <c r="H25" s="4">
        <f t="shared" si="2"/>
        <v>1.0390625</v>
      </c>
      <c r="I25" s="4">
        <f t="shared" si="2"/>
        <v>1.0318046875</v>
      </c>
      <c r="J25" s="4">
        <f t="shared" si="2"/>
        <v>1.029296875</v>
      </c>
      <c r="K25" s="4">
        <f t="shared" si="2"/>
        <v>1.03584375</v>
      </c>
      <c r="L25" s="4">
        <f t="shared" si="2"/>
        <v>1.041015625</v>
      </c>
    </row>
    <row r="26" spans="1:13">
      <c r="A26" s="5">
        <v>2800</v>
      </c>
      <c r="B26" s="4">
        <f t="shared" si="2"/>
        <v>1</v>
      </c>
      <c r="C26" s="4">
        <f t="shared" si="2"/>
        <v>1</v>
      </c>
      <c r="D26" s="4">
        <f t="shared" si="2"/>
        <v>1</v>
      </c>
      <c r="E26" s="4">
        <f t="shared" si="2"/>
        <v>1</v>
      </c>
      <c r="F26" s="4">
        <f t="shared" si="2"/>
        <v>1</v>
      </c>
      <c r="G26" s="4">
        <f t="shared" si="2"/>
        <v>1</v>
      </c>
      <c r="H26" s="4">
        <f t="shared" si="2"/>
        <v>1.01953125</v>
      </c>
      <c r="I26" s="4">
        <f t="shared" si="2"/>
        <v>1.0318984375</v>
      </c>
      <c r="J26" s="4">
        <f t="shared" si="2"/>
        <v>1.0383515624999999</v>
      </c>
      <c r="K26" s="4">
        <f t="shared" si="2"/>
        <v>1.0295156249999999</v>
      </c>
      <c r="L26" s="4">
        <f t="shared" si="2"/>
        <v>1.0143203125</v>
      </c>
    </row>
    <row r="27" spans="1:13">
      <c r="A27" s="5">
        <v>3200</v>
      </c>
      <c r="B27" s="4">
        <f t="shared" si="2"/>
        <v>1</v>
      </c>
      <c r="C27" s="4">
        <f t="shared" si="2"/>
        <v>1</v>
      </c>
      <c r="D27" s="4">
        <f t="shared" si="2"/>
        <v>1</v>
      </c>
      <c r="E27" s="4">
        <f t="shared" si="2"/>
        <v>1</v>
      </c>
      <c r="F27" s="4">
        <f t="shared" si="2"/>
        <v>1</v>
      </c>
      <c r="G27" s="4">
        <f t="shared" si="2"/>
        <v>1</v>
      </c>
      <c r="H27" s="4">
        <f t="shared" si="2"/>
        <v>1</v>
      </c>
      <c r="I27" s="4">
        <f t="shared" si="2"/>
        <v>1.015625</v>
      </c>
      <c r="J27" s="4">
        <f t="shared" si="2"/>
        <v>1.0364609375</v>
      </c>
      <c r="K27" s="4">
        <f t="shared" si="2"/>
        <v>1.015625</v>
      </c>
      <c r="L27" s="4">
        <f t="shared" si="2"/>
        <v>1.015625</v>
      </c>
    </row>
    <row r="28" spans="1:13">
      <c r="A28" s="5">
        <v>3600</v>
      </c>
      <c r="B28" s="4">
        <f t="shared" si="2"/>
        <v>1</v>
      </c>
      <c r="C28" s="4">
        <f t="shared" si="2"/>
        <v>1</v>
      </c>
      <c r="D28" s="4">
        <f t="shared" si="2"/>
        <v>1</v>
      </c>
      <c r="E28" s="4">
        <f t="shared" si="2"/>
        <v>1</v>
      </c>
      <c r="F28" s="4">
        <f t="shared" si="2"/>
        <v>1</v>
      </c>
      <c r="G28" s="4">
        <f t="shared" si="2"/>
        <v>1</v>
      </c>
      <c r="H28" s="4">
        <f t="shared" si="2"/>
        <v>1</v>
      </c>
      <c r="I28" s="4">
        <f t="shared" si="2"/>
        <v>1</v>
      </c>
      <c r="J28" s="4">
        <f t="shared" si="2"/>
        <v>1</v>
      </c>
      <c r="K28" s="4">
        <f t="shared" si="2"/>
        <v>1</v>
      </c>
      <c r="L28" s="4">
        <f t="shared" si="2"/>
        <v>1</v>
      </c>
    </row>
    <row r="29" spans="1:13">
      <c r="A29" s="5">
        <v>4000</v>
      </c>
      <c r="B29" s="4">
        <f t="shared" si="2"/>
        <v>1</v>
      </c>
      <c r="C29" s="4">
        <f t="shared" si="2"/>
        <v>1</v>
      </c>
      <c r="D29" s="4">
        <f t="shared" si="2"/>
        <v>1</v>
      </c>
      <c r="E29" s="4">
        <f t="shared" si="2"/>
        <v>1</v>
      </c>
      <c r="F29" s="4">
        <f t="shared" si="2"/>
        <v>1</v>
      </c>
      <c r="G29" s="4">
        <f t="shared" si="2"/>
        <v>1</v>
      </c>
      <c r="H29" s="4">
        <f t="shared" si="2"/>
        <v>1</v>
      </c>
      <c r="I29" s="4">
        <f t="shared" si="2"/>
        <v>1</v>
      </c>
      <c r="J29" s="4">
        <f t="shared" si="2"/>
        <v>1</v>
      </c>
      <c r="K29" s="4">
        <f t="shared" si="2"/>
        <v>1</v>
      </c>
      <c r="L29" s="4">
        <f t="shared" si="2"/>
        <v>1</v>
      </c>
    </row>
    <row r="30" spans="1:13">
      <c r="A30" s="5">
        <v>4400</v>
      </c>
      <c r="B30" s="4">
        <f t="shared" si="2"/>
        <v>1</v>
      </c>
      <c r="C30" s="4">
        <f t="shared" si="2"/>
        <v>1</v>
      </c>
      <c r="D30" s="4">
        <f t="shared" si="2"/>
        <v>1</v>
      </c>
      <c r="E30" s="4">
        <f t="shared" si="2"/>
        <v>1</v>
      </c>
      <c r="F30" s="4">
        <f t="shared" si="2"/>
        <v>1</v>
      </c>
      <c r="G30" s="4">
        <f t="shared" si="2"/>
        <v>1</v>
      </c>
      <c r="H30" s="4">
        <f t="shared" si="2"/>
        <v>1</v>
      </c>
      <c r="I30" s="4">
        <f t="shared" si="2"/>
        <v>1</v>
      </c>
      <c r="J30" s="4">
        <f t="shared" si="2"/>
        <v>1</v>
      </c>
      <c r="K30" s="4">
        <f t="shared" si="2"/>
        <v>1</v>
      </c>
      <c r="L30" s="4">
        <f t="shared" si="2"/>
        <v>1</v>
      </c>
    </row>
    <row r="31" spans="1:13">
      <c r="A31" s="5">
        <v>4800</v>
      </c>
      <c r="B31" s="4">
        <f t="shared" si="2"/>
        <v>1</v>
      </c>
      <c r="C31" s="4">
        <f t="shared" si="2"/>
        <v>1</v>
      </c>
      <c r="D31" s="4">
        <f t="shared" si="2"/>
        <v>1</v>
      </c>
      <c r="E31" s="4">
        <f t="shared" si="2"/>
        <v>1</v>
      </c>
      <c r="F31" s="4">
        <f t="shared" si="2"/>
        <v>1</v>
      </c>
      <c r="G31" s="4">
        <f t="shared" si="2"/>
        <v>1</v>
      </c>
      <c r="H31" s="4">
        <f t="shared" si="2"/>
        <v>1</v>
      </c>
      <c r="I31" s="4">
        <f t="shared" si="2"/>
        <v>1</v>
      </c>
      <c r="J31" s="4">
        <f t="shared" si="2"/>
        <v>1</v>
      </c>
      <c r="K31" s="4">
        <f t="shared" si="2"/>
        <v>1</v>
      </c>
      <c r="L31" s="4">
        <f t="shared" si="2"/>
        <v>1</v>
      </c>
    </row>
    <row r="32" spans="1:13">
      <c r="A32" s="5">
        <v>5200</v>
      </c>
      <c r="B32" s="4">
        <f t="shared" si="2"/>
        <v>1</v>
      </c>
      <c r="C32" s="4">
        <f t="shared" si="2"/>
        <v>1</v>
      </c>
      <c r="D32" s="4">
        <f t="shared" si="2"/>
        <v>1</v>
      </c>
      <c r="E32" s="4">
        <f t="shared" si="2"/>
        <v>1</v>
      </c>
      <c r="F32" s="4">
        <f t="shared" si="2"/>
        <v>1</v>
      </c>
      <c r="G32" s="4">
        <f t="shared" si="2"/>
        <v>1</v>
      </c>
      <c r="H32" s="4">
        <f t="shared" si="2"/>
        <v>1</v>
      </c>
      <c r="I32" s="4">
        <f t="shared" si="2"/>
        <v>1</v>
      </c>
      <c r="J32" s="4">
        <f t="shared" si="2"/>
        <v>1</v>
      </c>
      <c r="K32" s="4">
        <f t="shared" si="2"/>
        <v>1</v>
      </c>
      <c r="L32" s="4">
        <f t="shared" si="2"/>
        <v>1</v>
      </c>
    </row>
    <row r="33" spans="1:13">
      <c r="A33" s="5">
        <v>5600</v>
      </c>
      <c r="B33" s="4">
        <f t="shared" si="2"/>
        <v>1</v>
      </c>
      <c r="C33" s="4">
        <f t="shared" si="2"/>
        <v>1</v>
      </c>
      <c r="D33" s="4">
        <f t="shared" si="2"/>
        <v>1</v>
      </c>
      <c r="E33" s="4">
        <f t="shared" si="2"/>
        <v>1</v>
      </c>
      <c r="F33" s="4">
        <f t="shared" si="2"/>
        <v>1</v>
      </c>
      <c r="G33" s="4">
        <f t="shared" si="2"/>
        <v>1</v>
      </c>
      <c r="H33" s="4">
        <f t="shared" si="2"/>
        <v>1</v>
      </c>
      <c r="I33" s="4">
        <f t="shared" si="2"/>
        <v>1</v>
      </c>
      <c r="J33" s="4">
        <f t="shared" si="2"/>
        <v>1</v>
      </c>
      <c r="K33" s="4">
        <f t="shared" si="2"/>
        <v>1</v>
      </c>
      <c r="L33" s="4">
        <f t="shared" si="2"/>
        <v>1</v>
      </c>
    </row>
    <row r="34" spans="1:13">
      <c r="A34" s="5">
        <v>6000</v>
      </c>
      <c r="B34" s="4">
        <f t="shared" si="2"/>
        <v>1</v>
      </c>
      <c r="C34" s="4">
        <f t="shared" si="2"/>
        <v>1</v>
      </c>
      <c r="D34" s="4">
        <f t="shared" si="2"/>
        <v>1</v>
      </c>
      <c r="E34" s="4">
        <f t="shared" si="2"/>
        <v>1</v>
      </c>
      <c r="F34" s="4">
        <f t="shared" si="2"/>
        <v>1</v>
      </c>
      <c r="G34" s="4">
        <f t="shared" si="2"/>
        <v>1</v>
      </c>
      <c r="H34" s="4">
        <f t="shared" si="2"/>
        <v>1</v>
      </c>
      <c r="I34" s="4">
        <f t="shared" si="2"/>
        <v>1</v>
      </c>
      <c r="J34" s="4">
        <f t="shared" si="2"/>
        <v>1</v>
      </c>
      <c r="K34" s="4">
        <f t="shared" si="2"/>
        <v>1</v>
      </c>
      <c r="L34" s="4">
        <f t="shared" si="2"/>
        <v>1</v>
      </c>
    </row>
    <row r="35" spans="1:13">
      <c r="A35" s="5">
        <v>6400</v>
      </c>
      <c r="B35" s="4">
        <f>IF(B17=0,1,B17/128)</f>
        <v>1</v>
      </c>
      <c r="C35" s="4">
        <f t="shared" ref="C35:L35" si="3">IF(C17=0,1,C17/128)</f>
        <v>1</v>
      </c>
      <c r="D35" s="4">
        <f t="shared" si="3"/>
        <v>1</v>
      </c>
      <c r="E35" s="4">
        <f t="shared" si="3"/>
        <v>1</v>
      </c>
      <c r="F35" s="4">
        <f t="shared" si="3"/>
        <v>1</v>
      </c>
      <c r="G35" s="4">
        <f t="shared" si="3"/>
        <v>1</v>
      </c>
      <c r="H35" s="4">
        <f t="shared" si="3"/>
        <v>1</v>
      </c>
      <c r="I35" s="4">
        <f t="shared" si="3"/>
        <v>1</v>
      </c>
      <c r="J35" s="4">
        <f t="shared" si="3"/>
        <v>1</v>
      </c>
      <c r="K35" s="4">
        <f t="shared" si="3"/>
        <v>1</v>
      </c>
      <c r="L35" s="4">
        <f t="shared" si="3"/>
        <v>1</v>
      </c>
    </row>
    <row r="37" spans="1:13">
      <c r="B37" s="7">
        <v>20</v>
      </c>
      <c r="C37" s="7">
        <v>25</v>
      </c>
      <c r="D37" s="7">
        <v>30</v>
      </c>
      <c r="E37" s="7">
        <v>35</v>
      </c>
      <c r="F37" s="7">
        <v>40</v>
      </c>
      <c r="G37" s="7">
        <v>50</v>
      </c>
      <c r="H37" s="7">
        <v>60</v>
      </c>
      <c r="I37" s="7">
        <v>70</v>
      </c>
      <c r="J37" s="7">
        <v>80</v>
      </c>
      <c r="K37" s="7">
        <v>90</v>
      </c>
      <c r="L37" s="7">
        <v>100</v>
      </c>
      <c r="M37" s="7" t="s">
        <v>9</v>
      </c>
    </row>
    <row r="38" spans="1:13">
      <c r="A38" s="5">
        <v>400</v>
      </c>
      <c r="B38" s="4">
        <v>31.3</v>
      </c>
      <c r="C38" s="4">
        <v>41</v>
      </c>
      <c r="D38" s="4">
        <v>46.1</v>
      </c>
      <c r="E38" s="4">
        <v>50.8</v>
      </c>
      <c r="F38" s="4">
        <v>56.6</v>
      </c>
      <c r="G38" s="4">
        <v>62.1</v>
      </c>
      <c r="H38" s="4">
        <v>62.9</v>
      </c>
      <c r="I38" s="4">
        <v>65.2</v>
      </c>
      <c r="J38" s="4">
        <v>67.599999999999994</v>
      </c>
      <c r="K38" s="4">
        <v>70.3</v>
      </c>
      <c r="L38" s="4">
        <v>78.099999999999994</v>
      </c>
    </row>
    <row r="39" spans="1:13">
      <c r="A39" s="5">
        <v>800</v>
      </c>
      <c r="B39" s="4">
        <v>37.1</v>
      </c>
      <c r="C39" s="4">
        <v>49.2</v>
      </c>
      <c r="D39" s="4">
        <v>60.9</v>
      </c>
      <c r="E39" s="4">
        <v>67.599999999999994</v>
      </c>
      <c r="F39" s="4">
        <v>68.400000000000006</v>
      </c>
      <c r="G39" s="4">
        <v>69.099999999999994</v>
      </c>
      <c r="H39" s="4">
        <v>73.8</v>
      </c>
      <c r="I39" s="4">
        <v>76.2</v>
      </c>
      <c r="J39" s="4">
        <v>78.099999999999994</v>
      </c>
      <c r="K39" s="4">
        <v>82</v>
      </c>
      <c r="L39" s="4">
        <v>82</v>
      </c>
    </row>
    <row r="40" spans="1:13">
      <c r="A40" s="5">
        <v>1200</v>
      </c>
      <c r="B40" s="4">
        <v>47.7</v>
      </c>
      <c r="C40" s="4">
        <v>58.2</v>
      </c>
      <c r="D40" s="4">
        <v>64.099999999999994</v>
      </c>
      <c r="E40" s="4">
        <v>71.099999999999994</v>
      </c>
      <c r="F40" s="4">
        <v>74.2</v>
      </c>
      <c r="G40" s="4">
        <v>81.599999999999994</v>
      </c>
      <c r="H40" s="4">
        <v>87.9</v>
      </c>
      <c r="I40" s="4">
        <v>91.8</v>
      </c>
      <c r="J40" s="4">
        <v>94.1</v>
      </c>
      <c r="K40" s="4">
        <v>87.5</v>
      </c>
      <c r="L40" s="4">
        <v>83.6</v>
      </c>
    </row>
    <row r="41" spans="1:13">
      <c r="A41" s="5">
        <v>1600</v>
      </c>
      <c r="B41" s="4">
        <v>55.9</v>
      </c>
      <c r="C41" s="4">
        <v>55.5</v>
      </c>
      <c r="D41" s="4">
        <v>70.7</v>
      </c>
      <c r="E41" s="4">
        <v>76.2</v>
      </c>
      <c r="F41" s="4">
        <v>79.7</v>
      </c>
      <c r="G41" s="4">
        <v>83.6</v>
      </c>
      <c r="H41" s="4">
        <v>90.6</v>
      </c>
      <c r="I41" s="4">
        <v>97.7</v>
      </c>
      <c r="J41" s="4">
        <v>98</v>
      </c>
      <c r="K41" s="4">
        <v>98.8</v>
      </c>
      <c r="L41" s="4">
        <v>93.8</v>
      </c>
    </row>
    <row r="42" spans="1:13">
      <c r="A42" s="5">
        <v>2000</v>
      </c>
      <c r="B42" s="4">
        <v>58.6</v>
      </c>
      <c r="C42" s="4">
        <v>63.3</v>
      </c>
      <c r="D42" s="4">
        <v>68.400000000000006</v>
      </c>
      <c r="E42" s="4">
        <v>76.2</v>
      </c>
      <c r="F42" s="4">
        <v>79.3</v>
      </c>
      <c r="G42" s="4">
        <v>87.1</v>
      </c>
      <c r="H42" s="4">
        <v>91.4</v>
      </c>
      <c r="I42" s="4">
        <v>93.8</v>
      </c>
      <c r="J42" s="4">
        <v>98.4</v>
      </c>
      <c r="K42" s="4">
        <v>99.6</v>
      </c>
      <c r="L42" s="4">
        <v>99.6</v>
      </c>
    </row>
    <row r="43" spans="1:13">
      <c r="A43" s="5">
        <v>2400</v>
      </c>
      <c r="B43" s="4">
        <v>58.6</v>
      </c>
      <c r="C43" s="4">
        <v>75.400000000000006</v>
      </c>
      <c r="D43" s="4">
        <v>76.599999999999994</v>
      </c>
      <c r="E43" s="4">
        <v>84</v>
      </c>
      <c r="F43" s="4">
        <v>84.8</v>
      </c>
      <c r="G43" s="4">
        <v>89.5</v>
      </c>
      <c r="H43" s="4">
        <v>94.1</v>
      </c>
      <c r="I43" s="4">
        <v>98</v>
      </c>
      <c r="J43" s="4">
        <v>99.6</v>
      </c>
      <c r="K43" s="4">
        <v>99.6</v>
      </c>
      <c r="L43" s="4">
        <v>99.6</v>
      </c>
    </row>
    <row r="44" spans="1:13">
      <c r="A44" s="5">
        <v>2800</v>
      </c>
      <c r="B44" s="4">
        <v>58.6</v>
      </c>
      <c r="C44" s="4">
        <v>80.900000000000006</v>
      </c>
      <c r="D44" s="4">
        <v>82</v>
      </c>
      <c r="E44" s="4">
        <v>83.6</v>
      </c>
      <c r="F44" s="4">
        <v>84</v>
      </c>
      <c r="G44" s="4">
        <v>87.9</v>
      </c>
      <c r="H44" s="4">
        <v>91.8</v>
      </c>
      <c r="I44" s="4">
        <v>94.5</v>
      </c>
      <c r="J44" s="4">
        <v>95.3</v>
      </c>
      <c r="K44" s="4">
        <v>96.1</v>
      </c>
      <c r="L44" s="4">
        <v>99.6</v>
      </c>
    </row>
    <row r="45" spans="1:13">
      <c r="A45" s="5">
        <v>3200</v>
      </c>
      <c r="B45" s="4">
        <v>59.8</v>
      </c>
      <c r="C45" s="4">
        <v>74.2</v>
      </c>
      <c r="D45" s="4">
        <v>80.099999999999994</v>
      </c>
      <c r="E45" s="4">
        <v>82.4</v>
      </c>
      <c r="F45" s="4">
        <v>82.8</v>
      </c>
      <c r="G45" s="4">
        <v>87.5</v>
      </c>
      <c r="H45" s="4">
        <v>94.5</v>
      </c>
      <c r="I45" s="4">
        <v>95.3</v>
      </c>
      <c r="J45" s="4">
        <v>95.7</v>
      </c>
      <c r="K45" s="4">
        <v>96.5</v>
      </c>
      <c r="L45" s="4">
        <v>99.6</v>
      </c>
    </row>
    <row r="46" spans="1:13">
      <c r="A46" s="5">
        <v>3600</v>
      </c>
      <c r="B46" s="4">
        <v>58.6</v>
      </c>
      <c r="C46" s="4">
        <v>72.3</v>
      </c>
      <c r="D46" s="4">
        <v>74.2</v>
      </c>
      <c r="E46" s="4">
        <v>77</v>
      </c>
      <c r="F46" s="4">
        <v>80.900000000000006</v>
      </c>
      <c r="G46" s="4">
        <v>87.5</v>
      </c>
      <c r="H46" s="4">
        <v>94.9</v>
      </c>
      <c r="I46" s="4">
        <v>95.7</v>
      </c>
      <c r="J46" s="4">
        <v>96.1</v>
      </c>
      <c r="K46" s="4">
        <v>96.5</v>
      </c>
      <c r="L46" s="4">
        <v>96.5</v>
      </c>
    </row>
    <row r="47" spans="1:13">
      <c r="A47" s="5">
        <v>4000</v>
      </c>
      <c r="B47" s="4">
        <v>48.8</v>
      </c>
      <c r="C47" s="4">
        <v>72.3</v>
      </c>
      <c r="D47" s="4">
        <v>74.2</v>
      </c>
      <c r="E47" s="4">
        <v>76.2</v>
      </c>
      <c r="F47" s="4">
        <v>80.900000000000006</v>
      </c>
      <c r="G47" s="4">
        <v>86.7</v>
      </c>
      <c r="H47" s="4">
        <v>91.8</v>
      </c>
      <c r="I47" s="4">
        <v>92.6</v>
      </c>
      <c r="J47" s="4">
        <v>93.8</v>
      </c>
      <c r="K47" s="4">
        <v>96.1</v>
      </c>
      <c r="L47" s="4">
        <v>96.1</v>
      </c>
    </row>
    <row r="48" spans="1:13">
      <c r="A48" s="5">
        <v>4400</v>
      </c>
      <c r="B48" s="4">
        <v>48.8</v>
      </c>
      <c r="C48" s="4">
        <v>72.3</v>
      </c>
      <c r="D48" s="4">
        <v>74.2</v>
      </c>
      <c r="E48" s="4">
        <v>74.2</v>
      </c>
      <c r="F48" s="4">
        <v>79.3</v>
      </c>
      <c r="G48" s="4">
        <v>84</v>
      </c>
      <c r="H48" s="4">
        <v>85.9</v>
      </c>
      <c r="I48" s="4">
        <v>87.9</v>
      </c>
      <c r="J48" s="4">
        <v>89.8</v>
      </c>
      <c r="K48" s="4">
        <v>89.8</v>
      </c>
      <c r="L48" s="4">
        <v>89.8</v>
      </c>
    </row>
    <row r="49" spans="1:13">
      <c r="A49" s="5">
        <v>4800</v>
      </c>
      <c r="B49" s="4">
        <v>48.8</v>
      </c>
      <c r="C49" s="4">
        <v>72.3</v>
      </c>
      <c r="D49" s="4">
        <v>74.2</v>
      </c>
      <c r="E49" s="4">
        <v>74.2</v>
      </c>
      <c r="F49" s="4">
        <v>75.400000000000006</v>
      </c>
      <c r="G49" s="4">
        <v>80.099999999999994</v>
      </c>
      <c r="H49" s="4">
        <v>82</v>
      </c>
      <c r="I49" s="4">
        <v>84</v>
      </c>
      <c r="J49" s="4">
        <v>85.9</v>
      </c>
      <c r="K49" s="4">
        <v>86.7</v>
      </c>
      <c r="L49" s="4">
        <v>86.7</v>
      </c>
    </row>
    <row r="50" spans="1:13">
      <c r="A50" s="5">
        <v>5200</v>
      </c>
      <c r="B50" s="4">
        <v>48.8</v>
      </c>
      <c r="C50" s="4">
        <v>64.8</v>
      </c>
      <c r="D50" s="4">
        <v>74.2</v>
      </c>
      <c r="E50" s="4">
        <v>75</v>
      </c>
      <c r="F50" s="4">
        <v>75.400000000000006</v>
      </c>
      <c r="G50" s="4">
        <v>80.099999999999994</v>
      </c>
      <c r="H50" s="4">
        <v>82</v>
      </c>
      <c r="I50" s="4">
        <v>87.9</v>
      </c>
      <c r="J50" s="4">
        <v>89.8</v>
      </c>
      <c r="K50" s="4">
        <v>92.2</v>
      </c>
      <c r="L50" s="4">
        <v>92.2</v>
      </c>
    </row>
    <row r="51" spans="1:13">
      <c r="A51" s="5">
        <v>5600</v>
      </c>
      <c r="B51" s="4">
        <v>48.8</v>
      </c>
      <c r="C51" s="4">
        <v>64.8</v>
      </c>
      <c r="D51" s="4">
        <v>74.2</v>
      </c>
      <c r="E51" s="4">
        <v>75</v>
      </c>
      <c r="F51" s="4">
        <v>75.400000000000006</v>
      </c>
      <c r="G51" s="4">
        <v>80.099999999999994</v>
      </c>
      <c r="H51" s="4">
        <v>82</v>
      </c>
      <c r="I51" s="4">
        <v>87.9</v>
      </c>
      <c r="J51" s="4">
        <v>89.8</v>
      </c>
      <c r="K51" s="4">
        <v>92.2</v>
      </c>
      <c r="L51" s="4">
        <v>92.2</v>
      </c>
    </row>
    <row r="52" spans="1:13">
      <c r="A52" s="5">
        <v>6000</v>
      </c>
      <c r="B52" s="4">
        <v>48.8</v>
      </c>
      <c r="C52" s="4">
        <v>64.8</v>
      </c>
      <c r="D52" s="4">
        <v>74.2</v>
      </c>
      <c r="E52" s="4">
        <v>75</v>
      </c>
      <c r="F52" s="4">
        <v>75.400000000000006</v>
      </c>
      <c r="G52" s="4">
        <v>80.099999999999994</v>
      </c>
      <c r="H52" s="4">
        <v>82</v>
      </c>
      <c r="I52" s="4">
        <v>87.9</v>
      </c>
      <c r="J52" s="4">
        <v>89.8</v>
      </c>
      <c r="K52" s="4">
        <v>92.2</v>
      </c>
      <c r="L52" s="4">
        <v>92.2</v>
      </c>
    </row>
    <row r="53" spans="1:13">
      <c r="A53" s="5">
        <v>6400</v>
      </c>
      <c r="B53" s="4">
        <v>48.8</v>
      </c>
      <c r="C53" s="4">
        <v>64.8</v>
      </c>
      <c r="D53" s="4">
        <v>74.2</v>
      </c>
      <c r="E53" s="4">
        <v>75</v>
      </c>
      <c r="F53" s="4">
        <v>75.400000000000006</v>
      </c>
      <c r="G53" s="4">
        <v>80.099999999999994</v>
      </c>
      <c r="H53" s="4">
        <v>82</v>
      </c>
      <c r="I53" s="4">
        <v>87.9</v>
      </c>
      <c r="J53" s="4">
        <v>89.8</v>
      </c>
      <c r="K53" s="4">
        <v>92.2</v>
      </c>
      <c r="L53" s="4">
        <v>92.2</v>
      </c>
    </row>
    <row r="55" spans="1:13">
      <c r="B55" s="7">
        <v>20</v>
      </c>
      <c r="C55" s="7">
        <v>25</v>
      </c>
      <c r="D55" s="7">
        <v>30</v>
      </c>
      <c r="E55" s="7">
        <v>35</v>
      </c>
      <c r="F55" s="7">
        <v>40</v>
      </c>
      <c r="G55" s="7">
        <v>50</v>
      </c>
      <c r="H55" s="7">
        <v>60</v>
      </c>
      <c r="I55" s="7">
        <v>70</v>
      </c>
      <c r="J55" s="7">
        <v>80</v>
      </c>
      <c r="K55" s="7">
        <v>90</v>
      </c>
      <c r="L55" s="7">
        <v>100</v>
      </c>
      <c r="M55" s="7" t="s">
        <v>10</v>
      </c>
    </row>
    <row r="56" spans="1:13">
      <c r="A56" s="5">
        <v>400</v>
      </c>
      <c r="B56" s="4">
        <f>B20*B38</f>
        <v>31.3</v>
      </c>
      <c r="C56" s="4">
        <f t="shared" ref="C56:L56" si="4">C20*C38</f>
        <v>41</v>
      </c>
      <c r="D56" s="4">
        <f t="shared" si="4"/>
        <v>46.1</v>
      </c>
      <c r="E56" s="4">
        <f t="shared" si="4"/>
        <v>49.11328125</v>
      </c>
      <c r="F56" s="4">
        <f>F20*F38</f>
        <v>53.206210937500003</v>
      </c>
      <c r="G56" s="4">
        <f t="shared" si="4"/>
        <v>62.1</v>
      </c>
      <c r="H56" s="4">
        <f t="shared" si="4"/>
        <v>62.9</v>
      </c>
      <c r="I56" s="4">
        <f t="shared" si="4"/>
        <v>65.2</v>
      </c>
      <c r="J56" s="4">
        <f t="shared" si="4"/>
        <v>67.599999999999994</v>
      </c>
      <c r="K56" s="4">
        <f t="shared" si="4"/>
        <v>70.3</v>
      </c>
      <c r="L56" s="4">
        <f t="shared" si="4"/>
        <v>78.099999999999994</v>
      </c>
    </row>
    <row r="57" spans="1:13">
      <c r="A57" s="5">
        <v>800</v>
      </c>
      <c r="B57" s="4">
        <f>B21*B39</f>
        <v>37.1</v>
      </c>
      <c r="C57" s="4">
        <f t="shared" ref="C57:L57" si="5">C21*C39</f>
        <v>47.612531250000004</v>
      </c>
      <c r="D57" s="4">
        <f t="shared" si="5"/>
        <v>60.892863281250001</v>
      </c>
      <c r="E57" s="4">
        <f t="shared" si="5"/>
        <v>65.151612499999999</v>
      </c>
      <c r="F57" s="4">
        <f t="shared" si="5"/>
        <v>65.315587500000007</v>
      </c>
      <c r="G57" s="4">
        <f t="shared" si="5"/>
        <v>67.865917187499988</v>
      </c>
      <c r="H57" s="4">
        <f t="shared" si="5"/>
        <v>73.8</v>
      </c>
      <c r="I57" s="4">
        <f t="shared" si="5"/>
        <v>76.2</v>
      </c>
      <c r="J57" s="4">
        <f t="shared" si="5"/>
        <v>78.099999999999994</v>
      </c>
      <c r="K57" s="4">
        <f t="shared" si="5"/>
        <v>82</v>
      </c>
      <c r="L57" s="4">
        <f t="shared" si="5"/>
        <v>82</v>
      </c>
      <c r="M57" s="5" t="s">
        <v>11</v>
      </c>
    </row>
    <row r="58" spans="1:13">
      <c r="A58" s="5">
        <v>1200</v>
      </c>
      <c r="B58" s="4">
        <f t="shared" ref="B58:L71" si="6">B22*B40</f>
        <v>47.7</v>
      </c>
      <c r="C58" s="4">
        <f t="shared" si="6"/>
        <v>55.450504687500001</v>
      </c>
      <c r="D58" s="4">
        <f t="shared" si="6"/>
        <v>64.33436562499999</v>
      </c>
      <c r="E58" s="4">
        <f t="shared" si="6"/>
        <v>72.648091406250003</v>
      </c>
      <c r="F58" s="4">
        <f t="shared" si="6"/>
        <v>75.390098437500001</v>
      </c>
      <c r="G58" s="4">
        <f t="shared" si="6"/>
        <v>81.9876</v>
      </c>
      <c r="H58" s="4">
        <f t="shared" si="6"/>
        <v>89.013171093750017</v>
      </c>
      <c r="I58" s="4">
        <f t="shared" si="6"/>
        <v>89.627639062499995</v>
      </c>
      <c r="J58" s="4">
        <f t="shared" si="6"/>
        <v>96.8009640625</v>
      </c>
      <c r="K58" s="4">
        <f t="shared" si="6"/>
        <v>87.5</v>
      </c>
      <c r="L58" s="4">
        <f t="shared" si="6"/>
        <v>83.6</v>
      </c>
      <c r="M58" s="5" t="s">
        <v>13</v>
      </c>
    </row>
    <row r="59" spans="1:13">
      <c r="A59" s="5">
        <v>1600</v>
      </c>
      <c r="B59" s="4">
        <f t="shared" si="6"/>
        <v>55.9</v>
      </c>
      <c r="C59" s="4">
        <f t="shared" si="6"/>
        <v>52.46484375</v>
      </c>
      <c r="D59" s="4">
        <f t="shared" si="6"/>
        <v>65.22240703125</v>
      </c>
      <c r="E59" s="4">
        <f t="shared" si="6"/>
        <v>70.273068750000007</v>
      </c>
      <c r="F59" s="4">
        <f t="shared" si="6"/>
        <v>79.7</v>
      </c>
      <c r="G59" s="4">
        <f t="shared" si="6"/>
        <v>85.607053124999993</v>
      </c>
      <c r="H59" s="4">
        <f t="shared" si="6"/>
        <v>95.064881249999985</v>
      </c>
      <c r="I59" s="4">
        <f t="shared" si="6"/>
        <v>96.418450781250002</v>
      </c>
      <c r="J59" s="4">
        <f t="shared" si="6"/>
        <v>98</v>
      </c>
      <c r="K59" s="4">
        <f t="shared" si="6"/>
        <v>102.659375</v>
      </c>
      <c r="L59" s="4">
        <f t="shared" si="6"/>
        <v>93.8</v>
      </c>
    </row>
    <row r="60" spans="1:13">
      <c r="A60" s="5">
        <v>2000</v>
      </c>
      <c r="B60" s="4">
        <f t="shared" si="6"/>
        <v>58.6</v>
      </c>
      <c r="C60" s="4">
        <f t="shared" si="6"/>
        <v>63.3</v>
      </c>
      <c r="D60" s="4">
        <f t="shared" si="6"/>
        <v>71.071875000000006</v>
      </c>
      <c r="E60" s="4">
        <f t="shared" si="6"/>
        <v>76.2</v>
      </c>
      <c r="F60" s="4">
        <f t="shared" si="6"/>
        <v>79.3</v>
      </c>
      <c r="G60" s="4">
        <f t="shared" si="6"/>
        <v>91.97691953124999</v>
      </c>
      <c r="H60" s="4">
        <f t="shared" si="6"/>
        <v>94.577578125000002</v>
      </c>
      <c r="I60" s="4">
        <f t="shared" si="6"/>
        <v>99.236735937500001</v>
      </c>
      <c r="J60" s="4">
        <f t="shared" si="6"/>
        <v>101.21900625000001</v>
      </c>
      <c r="K60" s="4">
        <f t="shared" si="6"/>
        <v>100.689375</v>
      </c>
      <c r="L60" s="4">
        <f t="shared" si="6"/>
        <v>99.6</v>
      </c>
    </row>
    <row r="61" spans="1:13">
      <c r="A61" s="5">
        <v>2400</v>
      </c>
      <c r="B61" s="4">
        <f t="shared" si="6"/>
        <v>58.6</v>
      </c>
      <c r="C61" s="4">
        <f t="shared" si="6"/>
        <v>75.400000000000006</v>
      </c>
      <c r="D61" s="4">
        <f t="shared" si="6"/>
        <v>76.599999999999994</v>
      </c>
      <c r="E61" s="4">
        <f t="shared" si="6"/>
        <v>84</v>
      </c>
      <c r="F61" s="4">
        <f t="shared" si="6"/>
        <v>84.8</v>
      </c>
      <c r="G61" s="4">
        <f t="shared" si="6"/>
        <v>90.8984375</v>
      </c>
      <c r="H61" s="4">
        <f t="shared" si="6"/>
        <v>97.775781249999994</v>
      </c>
      <c r="I61" s="4">
        <f t="shared" si="6"/>
        <v>101.116859375</v>
      </c>
      <c r="J61" s="4">
        <f t="shared" si="6"/>
        <v>102.51796874999999</v>
      </c>
      <c r="K61" s="4">
        <f t="shared" si="6"/>
        <v>103.17003749999999</v>
      </c>
      <c r="L61" s="4">
        <f t="shared" si="6"/>
        <v>103.68515624999999</v>
      </c>
    </row>
    <row r="62" spans="1:13">
      <c r="A62" s="5">
        <v>2800</v>
      </c>
      <c r="B62" s="4">
        <f t="shared" si="6"/>
        <v>58.6</v>
      </c>
      <c r="C62" s="4">
        <f t="shared" si="6"/>
        <v>80.900000000000006</v>
      </c>
      <c r="D62" s="4">
        <f t="shared" si="6"/>
        <v>82</v>
      </c>
      <c r="E62" s="4">
        <f t="shared" si="6"/>
        <v>83.6</v>
      </c>
      <c r="F62" s="4">
        <f t="shared" si="6"/>
        <v>84</v>
      </c>
      <c r="G62" s="4">
        <f t="shared" si="6"/>
        <v>87.9</v>
      </c>
      <c r="H62" s="4">
        <f t="shared" si="6"/>
        <v>93.592968749999997</v>
      </c>
      <c r="I62" s="4">
        <f t="shared" si="6"/>
        <v>97.514402343749992</v>
      </c>
      <c r="J62" s="4">
        <f t="shared" si="6"/>
        <v>98.954903906249996</v>
      </c>
      <c r="K62" s="4">
        <f t="shared" si="6"/>
        <v>98.936451562499983</v>
      </c>
      <c r="L62" s="4">
        <f t="shared" si="6"/>
        <v>101.026303125</v>
      </c>
    </row>
    <row r="63" spans="1:13">
      <c r="A63" s="5">
        <v>3200</v>
      </c>
      <c r="B63" s="4">
        <f t="shared" si="6"/>
        <v>59.8</v>
      </c>
      <c r="C63" s="4">
        <f t="shared" si="6"/>
        <v>74.2</v>
      </c>
      <c r="D63" s="4">
        <f t="shared" si="6"/>
        <v>80.099999999999994</v>
      </c>
      <c r="E63" s="4">
        <f t="shared" si="6"/>
        <v>82.4</v>
      </c>
      <c r="F63" s="4">
        <f t="shared" si="6"/>
        <v>82.8</v>
      </c>
      <c r="G63" s="4">
        <f t="shared" si="6"/>
        <v>87.5</v>
      </c>
      <c r="H63" s="4">
        <f t="shared" si="6"/>
        <v>94.5</v>
      </c>
      <c r="I63" s="4">
        <f t="shared" si="6"/>
        <v>96.7890625</v>
      </c>
      <c r="J63" s="4">
        <f t="shared" si="6"/>
        <v>99.189311718750005</v>
      </c>
      <c r="K63" s="4">
        <f t="shared" si="6"/>
        <v>98.0078125</v>
      </c>
      <c r="L63" s="4">
        <f t="shared" si="6"/>
        <v>101.15625</v>
      </c>
    </row>
    <row r="64" spans="1:13">
      <c r="A64" s="5">
        <v>3600</v>
      </c>
      <c r="B64" s="4">
        <f t="shared" si="6"/>
        <v>58.6</v>
      </c>
      <c r="C64" s="4">
        <f t="shared" si="6"/>
        <v>72.3</v>
      </c>
      <c r="D64" s="4">
        <f t="shared" si="6"/>
        <v>74.2</v>
      </c>
      <c r="E64" s="4">
        <f t="shared" si="6"/>
        <v>77</v>
      </c>
      <c r="F64" s="4">
        <f t="shared" si="6"/>
        <v>80.900000000000006</v>
      </c>
      <c r="G64" s="4">
        <f t="shared" si="6"/>
        <v>87.5</v>
      </c>
      <c r="H64" s="4">
        <f t="shared" si="6"/>
        <v>94.9</v>
      </c>
      <c r="I64" s="4">
        <f t="shared" si="6"/>
        <v>95.7</v>
      </c>
      <c r="J64" s="4">
        <f t="shared" si="6"/>
        <v>96.1</v>
      </c>
      <c r="K64" s="4">
        <f t="shared" si="6"/>
        <v>96.5</v>
      </c>
      <c r="L64" s="4">
        <f t="shared" si="6"/>
        <v>96.5</v>
      </c>
    </row>
    <row r="65" spans="1:13">
      <c r="A65" s="5">
        <v>4000</v>
      </c>
      <c r="B65" s="4">
        <f t="shared" si="6"/>
        <v>48.8</v>
      </c>
      <c r="C65" s="4">
        <f t="shared" si="6"/>
        <v>72.3</v>
      </c>
      <c r="D65" s="4">
        <f t="shared" si="6"/>
        <v>74.2</v>
      </c>
      <c r="E65" s="4">
        <f t="shared" si="6"/>
        <v>76.2</v>
      </c>
      <c r="F65" s="4">
        <f t="shared" si="6"/>
        <v>80.900000000000006</v>
      </c>
      <c r="G65" s="4">
        <f t="shared" si="6"/>
        <v>86.7</v>
      </c>
      <c r="H65" s="4">
        <f t="shared" si="6"/>
        <v>91.8</v>
      </c>
      <c r="I65" s="4">
        <f t="shared" si="6"/>
        <v>92.6</v>
      </c>
      <c r="J65" s="4">
        <f t="shared" si="6"/>
        <v>93.8</v>
      </c>
      <c r="K65" s="4">
        <f t="shared" si="6"/>
        <v>96.1</v>
      </c>
      <c r="L65" s="4">
        <f t="shared" si="6"/>
        <v>96.1</v>
      </c>
    </row>
    <row r="66" spans="1:13">
      <c r="A66" s="5">
        <v>4400</v>
      </c>
      <c r="B66" s="4">
        <f t="shared" si="6"/>
        <v>48.8</v>
      </c>
      <c r="C66" s="4">
        <f t="shared" si="6"/>
        <v>72.3</v>
      </c>
      <c r="D66" s="4">
        <f t="shared" si="6"/>
        <v>74.2</v>
      </c>
      <c r="E66" s="4">
        <f t="shared" si="6"/>
        <v>74.2</v>
      </c>
      <c r="F66" s="4">
        <f t="shared" si="6"/>
        <v>79.3</v>
      </c>
      <c r="G66" s="4">
        <f t="shared" si="6"/>
        <v>84</v>
      </c>
      <c r="H66" s="4">
        <f t="shared" si="6"/>
        <v>85.9</v>
      </c>
      <c r="I66" s="4">
        <f t="shared" si="6"/>
        <v>87.9</v>
      </c>
      <c r="J66" s="4">
        <f t="shared" si="6"/>
        <v>89.8</v>
      </c>
      <c r="K66" s="4">
        <f t="shared" si="6"/>
        <v>89.8</v>
      </c>
      <c r="L66" s="4">
        <f t="shared" si="6"/>
        <v>89.8</v>
      </c>
    </row>
    <row r="67" spans="1:13">
      <c r="A67" s="5">
        <v>4800</v>
      </c>
      <c r="B67" s="4">
        <f t="shared" si="6"/>
        <v>48.8</v>
      </c>
      <c r="C67" s="4">
        <f t="shared" si="6"/>
        <v>72.3</v>
      </c>
      <c r="D67" s="4">
        <f t="shared" si="6"/>
        <v>74.2</v>
      </c>
      <c r="E67" s="4">
        <f t="shared" si="6"/>
        <v>74.2</v>
      </c>
      <c r="F67" s="4">
        <f t="shared" si="6"/>
        <v>75.400000000000006</v>
      </c>
      <c r="G67" s="4">
        <f t="shared" si="6"/>
        <v>80.099999999999994</v>
      </c>
      <c r="H67" s="4">
        <f t="shared" si="6"/>
        <v>82</v>
      </c>
      <c r="I67" s="4">
        <f t="shared" si="6"/>
        <v>84</v>
      </c>
      <c r="J67" s="4">
        <f t="shared" si="6"/>
        <v>85.9</v>
      </c>
      <c r="K67" s="4">
        <f t="shared" si="6"/>
        <v>86.7</v>
      </c>
      <c r="L67" s="4">
        <f t="shared" si="6"/>
        <v>86.7</v>
      </c>
    </row>
    <row r="68" spans="1:13">
      <c r="A68" s="5">
        <v>5200</v>
      </c>
      <c r="B68" s="4">
        <f t="shared" si="6"/>
        <v>48.8</v>
      </c>
      <c r="C68" s="4">
        <f t="shared" si="6"/>
        <v>64.8</v>
      </c>
      <c r="D68" s="4">
        <f t="shared" si="6"/>
        <v>74.2</v>
      </c>
      <c r="E68" s="4">
        <f t="shared" si="6"/>
        <v>75</v>
      </c>
      <c r="F68" s="4">
        <f t="shared" si="6"/>
        <v>75.400000000000006</v>
      </c>
      <c r="G68" s="4">
        <f t="shared" si="6"/>
        <v>80.099999999999994</v>
      </c>
      <c r="H68" s="4">
        <f t="shared" si="6"/>
        <v>82</v>
      </c>
      <c r="I68" s="4">
        <f t="shared" si="6"/>
        <v>87.9</v>
      </c>
      <c r="J68" s="4">
        <f t="shared" si="6"/>
        <v>89.8</v>
      </c>
      <c r="K68" s="4">
        <f t="shared" si="6"/>
        <v>92.2</v>
      </c>
      <c r="L68" s="4">
        <f t="shared" si="6"/>
        <v>92.2</v>
      </c>
    </row>
    <row r="69" spans="1:13">
      <c r="A69" s="5">
        <v>5600</v>
      </c>
      <c r="B69" s="4">
        <f t="shared" si="6"/>
        <v>48.8</v>
      </c>
      <c r="C69" s="4">
        <f t="shared" si="6"/>
        <v>64.8</v>
      </c>
      <c r="D69" s="4">
        <f t="shared" si="6"/>
        <v>74.2</v>
      </c>
      <c r="E69" s="4">
        <f t="shared" si="6"/>
        <v>75</v>
      </c>
      <c r="F69" s="4">
        <f t="shared" si="6"/>
        <v>75.400000000000006</v>
      </c>
      <c r="G69" s="4">
        <f t="shared" si="6"/>
        <v>80.099999999999994</v>
      </c>
      <c r="H69" s="4">
        <f t="shared" si="6"/>
        <v>82</v>
      </c>
      <c r="I69" s="4">
        <f t="shared" si="6"/>
        <v>87.9</v>
      </c>
      <c r="J69" s="4">
        <f t="shared" si="6"/>
        <v>89.8</v>
      </c>
      <c r="K69" s="4">
        <f t="shared" si="6"/>
        <v>92.2</v>
      </c>
      <c r="L69" s="4">
        <f t="shared" si="6"/>
        <v>92.2</v>
      </c>
    </row>
    <row r="70" spans="1:13">
      <c r="A70" s="5">
        <v>6000</v>
      </c>
      <c r="B70" s="4">
        <f t="shared" si="6"/>
        <v>48.8</v>
      </c>
      <c r="C70" s="4">
        <f t="shared" si="6"/>
        <v>64.8</v>
      </c>
      <c r="D70" s="4">
        <f t="shared" si="6"/>
        <v>74.2</v>
      </c>
      <c r="E70" s="4">
        <f t="shared" si="6"/>
        <v>75</v>
      </c>
      <c r="F70" s="4">
        <f t="shared" si="6"/>
        <v>75.400000000000006</v>
      </c>
      <c r="G70" s="4">
        <f t="shared" si="6"/>
        <v>80.099999999999994</v>
      </c>
      <c r="H70" s="4">
        <f t="shared" si="6"/>
        <v>82</v>
      </c>
      <c r="I70" s="4">
        <f t="shared" si="6"/>
        <v>87.9</v>
      </c>
      <c r="J70" s="4">
        <f t="shared" si="6"/>
        <v>89.8</v>
      </c>
      <c r="K70" s="4">
        <f t="shared" si="6"/>
        <v>92.2</v>
      </c>
      <c r="L70" s="4">
        <f t="shared" si="6"/>
        <v>92.2</v>
      </c>
    </row>
    <row r="71" spans="1:13">
      <c r="A71" s="5">
        <v>6400</v>
      </c>
      <c r="B71" s="4">
        <f t="shared" si="6"/>
        <v>48.8</v>
      </c>
      <c r="C71" s="4">
        <f t="shared" si="6"/>
        <v>64.8</v>
      </c>
      <c r="D71" s="4">
        <f t="shared" si="6"/>
        <v>74.2</v>
      </c>
      <c r="E71" s="4">
        <f t="shared" si="6"/>
        <v>75</v>
      </c>
      <c r="F71" s="4">
        <f t="shared" si="6"/>
        <v>75.400000000000006</v>
      </c>
      <c r="G71" s="4">
        <f t="shared" si="6"/>
        <v>80.099999999999994</v>
      </c>
      <c r="H71" s="4">
        <f t="shared" si="6"/>
        <v>82</v>
      </c>
      <c r="I71" s="4">
        <f t="shared" si="6"/>
        <v>87.9</v>
      </c>
      <c r="J71" s="4">
        <f t="shared" si="6"/>
        <v>89.8</v>
      </c>
      <c r="K71" s="4">
        <f t="shared" si="6"/>
        <v>92.2</v>
      </c>
      <c r="L71" s="4">
        <f t="shared" si="6"/>
        <v>92.2</v>
      </c>
    </row>
    <row r="73" spans="1:13">
      <c r="B73" s="7">
        <v>20</v>
      </c>
      <c r="C73" s="7">
        <v>25</v>
      </c>
      <c r="D73" s="7">
        <v>30</v>
      </c>
      <c r="E73" s="7">
        <v>35</v>
      </c>
      <c r="F73" s="7">
        <v>40</v>
      </c>
      <c r="G73" s="7">
        <v>50</v>
      </c>
      <c r="H73" s="7">
        <v>60</v>
      </c>
      <c r="I73" s="7">
        <v>70</v>
      </c>
      <c r="J73" s="7">
        <v>80</v>
      </c>
      <c r="K73" s="7">
        <v>90</v>
      </c>
      <c r="L73" s="7">
        <v>100</v>
      </c>
      <c r="M73" s="7" t="s">
        <v>10</v>
      </c>
    </row>
    <row r="74" spans="1:13">
      <c r="A74" s="5">
        <v>400</v>
      </c>
      <c r="B74" s="4">
        <f>AVERAGE(B38,B56)</f>
        <v>31.3</v>
      </c>
      <c r="C74" s="4">
        <f t="shared" ref="C74:L74" si="7">AVERAGE(C38,C56)</f>
        <v>41</v>
      </c>
      <c r="D74" s="4">
        <f t="shared" si="7"/>
        <v>46.1</v>
      </c>
      <c r="E74" s="4">
        <f t="shared" si="7"/>
        <v>49.956640624999999</v>
      </c>
      <c r="F74" s="4">
        <f t="shared" si="7"/>
        <v>54.903105468749999</v>
      </c>
      <c r="G74" s="4">
        <f t="shared" si="7"/>
        <v>62.1</v>
      </c>
      <c r="H74" s="4">
        <f t="shared" si="7"/>
        <v>62.9</v>
      </c>
      <c r="I74" s="4">
        <f t="shared" si="7"/>
        <v>65.2</v>
      </c>
      <c r="J74" s="4">
        <f t="shared" si="7"/>
        <v>67.599999999999994</v>
      </c>
      <c r="K74" s="4">
        <f t="shared" si="7"/>
        <v>70.3</v>
      </c>
      <c r="L74" s="4">
        <f t="shared" si="7"/>
        <v>78.099999999999994</v>
      </c>
    </row>
    <row r="75" spans="1:13">
      <c r="A75" s="5">
        <v>800</v>
      </c>
      <c r="B75" s="4">
        <f t="shared" ref="B75:L89" si="8">AVERAGE(B39,B57)</f>
        <v>37.1</v>
      </c>
      <c r="C75" s="4">
        <f t="shared" si="8"/>
        <v>48.406265625000003</v>
      </c>
      <c r="D75" s="4">
        <f t="shared" si="8"/>
        <v>60.896431640624996</v>
      </c>
      <c r="E75" s="4">
        <f t="shared" si="8"/>
        <v>66.375806249999997</v>
      </c>
      <c r="F75" s="4">
        <f t="shared" si="8"/>
        <v>66.857793750000013</v>
      </c>
      <c r="G75" s="4">
        <f t="shared" si="8"/>
        <v>68.482958593749998</v>
      </c>
      <c r="H75" s="4">
        <f t="shared" si="8"/>
        <v>73.8</v>
      </c>
      <c r="I75" s="4">
        <f t="shared" si="8"/>
        <v>76.2</v>
      </c>
      <c r="J75" s="4">
        <f t="shared" si="8"/>
        <v>78.099999999999994</v>
      </c>
      <c r="K75" s="4">
        <f t="shared" si="8"/>
        <v>82</v>
      </c>
      <c r="L75" s="4">
        <f t="shared" si="8"/>
        <v>82</v>
      </c>
      <c r="M75" s="5" t="s">
        <v>11</v>
      </c>
    </row>
    <row r="76" spans="1:13">
      <c r="A76" s="5">
        <v>1200</v>
      </c>
      <c r="B76" s="4">
        <f t="shared" si="8"/>
        <v>47.7</v>
      </c>
      <c r="C76" s="4">
        <f t="shared" si="8"/>
        <v>56.825252343750002</v>
      </c>
      <c r="D76" s="4">
        <f t="shared" si="8"/>
        <v>64.217182812499999</v>
      </c>
      <c r="E76" s="4">
        <f t="shared" si="8"/>
        <v>71.874045703125006</v>
      </c>
      <c r="F76" s="4">
        <f t="shared" si="8"/>
        <v>74.795049218749995</v>
      </c>
      <c r="G76" s="4">
        <f t="shared" si="8"/>
        <v>81.793800000000005</v>
      </c>
      <c r="H76" s="4">
        <f t="shared" si="8"/>
        <v>88.456585546875004</v>
      </c>
      <c r="I76" s="4">
        <f t="shared" si="8"/>
        <v>90.713819531249996</v>
      </c>
      <c r="J76" s="4">
        <f t="shared" si="8"/>
        <v>95.450482031250004</v>
      </c>
      <c r="K76" s="4">
        <f t="shared" si="8"/>
        <v>87.5</v>
      </c>
      <c r="L76" s="4">
        <f t="shared" si="8"/>
        <v>83.6</v>
      </c>
      <c r="M76" s="5" t="s">
        <v>12</v>
      </c>
    </row>
    <row r="77" spans="1:13">
      <c r="A77" s="5">
        <v>1600</v>
      </c>
      <c r="B77" s="4">
        <f t="shared" si="8"/>
        <v>55.9</v>
      </c>
      <c r="C77" s="4">
        <f t="shared" si="8"/>
        <v>53.982421875</v>
      </c>
      <c r="D77" s="4">
        <f t="shared" si="8"/>
        <v>67.961203515625002</v>
      </c>
      <c r="E77" s="4">
        <f t="shared" si="8"/>
        <v>73.236534375000005</v>
      </c>
      <c r="F77" s="4">
        <f t="shared" si="8"/>
        <v>79.7</v>
      </c>
      <c r="G77" s="4">
        <f t="shared" si="8"/>
        <v>84.603526562499994</v>
      </c>
      <c r="H77" s="4">
        <f t="shared" si="8"/>
        <v>92.83244062499999</v>
      </c>
      <c r="I77" s="4">
        <f t="shared" si="8"/>
        <v>97.059225390625002</v>
      </c>
      <c r="J77" s="4">
        <f t="shared" si="8"/>
        <v>98</v>
      </c>
      <c r="K77" s="4">
        <f t="shared" si="8"/>
        <v>100.7296875</v>
      </c>
      <c r="L77" s="4">
        <f t="shared" si="8"/>
        <v>93.8</v>
      </c>
    </row>
    <row r="78" spans="1:13">
      <c r="A78" s="5">
        <v>2000</v>
      </c>
      <c r="B78" s="4">
        <f t="shared" si="8"/>
        <v>58.6</v>
      </c>
      <c r="C78" s="4">
        <f t="shared" si="8"/>
        <v>63.3</v>
      </c>
      <c r="D78" s="4">
        <f t="shared" si="8"/>
        <v>69.735937500000006</v>
      </c>
      <c r="E78" s="4">
        <f t="shared" si="8"/>
        <v>76.2</v>
      </c>
      <c r="F78" s="4">
        <f t="shared" si="8"/>
        <v>79.3</v>
      </c>
      <c r="G78" s="4">
        <f t="shared" si="8"/>
        <v>89.538459765624992</v>
      </c>
      <c r="H78" s="4">
        <f t="shared" si="8"/>
        <v>92.988789062500004</v>
      </c>
      <c r="I78" s="4">
        <f t="shared" si="8"/>
        <v>96.518367968749999</v>
      </c>
      <c r="J78" s="4">
        <f t="shared" si="8"/>
        <v>99.809503125000006</v>
      </c>
      <c r="K78" s="4">
        <f t="shared" si="8"/>
        <v>100.1446875</v>
      </c>
      <c r="L78" s="4">
        <f t="shared" si="8"/>
        <v>99.6</v>
      </c>
    </row>
    <row r="79" spans="1:13">
      <c r="A79" s="5">
        <v>2400</v>
      </c>
      <c r="B79" s="4">
        <f t="shared" si="8"/>
        <v>58.6</v>
      </c>
      <c r="C79" s="4">
        <f t="shared" si="8"/>
        <v>75.400000000000006</v>
      </c>
      <c r="D79" s="4">
        <f t="shared" si="8"/>
        <v>76.599999999999994</v>
      </c>
      <c r="E79" s="4">
        <f t="shared" si="8"/>
        <v>84</v>
      </c>
      <c r="F79" s="4">
        <f t="shared" si="8"/>
        <v>84.8</v>
      </c>
      <c r="G79" s="4">
        <f t="shared" si="8"/>
        <v>90.19921875</v>
      </c>
      <c r="H79" s="4">
        <f t="shared" si="8"/>
        <v>95.937890624999994</v>
      </c>
      <c r="I79" s="4">
        <f t="shared" si="8"/>
        <v>99.558429687499995</v>
      </c>
      <c r="J79" s="4">
        <f t="shared" si="8"/>
        <v>101.05898437499999</v>
      </c>
      <c r="K79" s="4">
        <f t="shared" si="8"/>
        <v>101.38501875</v>
      </c>
      <c r="L79" s="4">
        <f t="shared" si="8"/>
        <v>101.642578125</v>
      </c>
    </row>
    <row r="80" spans="1:13">
      <c r="A80" s="5">
        <v>2800</v>
      </c>
      <c r="B80" s="4">
        <f t="shared" si="8"/>
        <v>58.6</v>
      </c>
      <c r="C80" s="4">
        <f t="shared" si="8"/>
        <v>80.900000000000006</v>
      </c>
      <c r="D80" s="4">
        <f t="shared" si="8"/>
        <v>82</v>
      </c>
      <c r="E80" s="4">
        <f t="shared" si="8"/>
        <v>83.6</v>
      </c>
      <c r="F80" s="4">
        <f t="shared" si="8"/>
        <v>84</v>
      </c>
      <c r="G80" s="4">
        <f t="shared" si="8"/>
        <v>87.9</v>
      </c>
      <c r="H80" s="4">
        <f t="shared" si="8"/>
        <v>92.696484374999997</v>
      </c>
      <c r="I80" s="4">
        <f t="shared" si="8"/>
        <v>96.007201171874996</v>
      </c>
      <c r="J80" s="4">
        <f t="shared" si="8"/>
        <v>97.127451953124989</v>
      </c>
      <c r="K80" s="4">
        <f t="shared" si="8"/>
        <v>97.518225781249981</v>
      </c>
      <c r="L80" s="4">
        <f t="shared" si="8"/>
        <v>100.3131515625</v>
      </c>
    </row>
    <row r="81" spans="1:12">
      <c r="A81" s="5">
        <v>3200</v>
      </c>
      <c r="B81" s="4">
        <f t="shared" si="8"/>
        <v>59.8</v>
      </c>
      <c r="C81" s="4">
        <f t="shared" si="8"/>
        <v>74.2</v>
      </c>
      <c r="D81" s="4">
        <f t="shared" si="8"/>
        <v>80.099999999999994</v>
      </c>
      <c r="E81" s="4">
        <f t="shared" si="8"/>
        <v>82.4</v>
      </c>
      <c r="F81" s="4">
        <f t="shared" si="8"/>
        <v>82.8</v>
      </c>
      <c r="G81" s="4">
        <f t="shared" si="8"/>
        <v>87.5</v>
      </c>
      <c r="H81" s="4">
        <f t="shared" si="8"/>
        <v>94.5</v>
      </c>
      <c r="I81" s="4">
        <f t="shared" si="8"/>
        <v>96.044531250000006</v>
      </c>
      <c r="J81" s="4">
        <f t="shared" si="8"/>
        <v>97.444655859375004</v>
      </c>
      <c r="K81" s="4">
        <f t="shared" si="8"/>
        <v>97.25390625</v>
      </c>
      <c r="L81" s="4">
        <f t="shared" si="8"/>
        <v>100.378125</v>
      </c>
    </row>
    <row r="82" spans="1:12">
      <c r="A82" s="5">
        <v>3600</v>
      </c>
      <c r="B82" s="4">
        <f t="shared" si="8"/>
        <v>58.6</v>
      </c>
      <c r="C82" s="4">
        <f t="shared" si="8"/>
        <v>72.3</v>
      </c>
      <c r="D82" s="4">
        <f t="shared" si="8"/>
        <v>74.2</v>
      </c>
      <c r="E82" s="4">
        <f t="shared" si="8"/>
        <v>77</v>
      </c>
      <c r="F82" s="4">
        <f t="shared" si="8"/>
        <v>80.900000000000006</v>
      </c>
      <c r="G82" s="4">
        <f t="shared" si="8"/>
        <v>87.5</v>
      </c>
      <c r="H82" s="4">
        <f t="shared" si="8"/>
        <v>94.9</v>
      </c>
      <c r="I82" s="4">
        <f t="shared" si="8"/>
        <v>95.7</v>
      </c>
      <c r="J82" s="4">
        <f t="shared" si="8"/>
        <v>96.1</v>
      </c>
      <c r="K82" s="4">
        <f t="shared" si="8"/>
        <v>96.5</v>
      </c>
      <c r="L82" s="4">
        <f t="shared" si="8"/>
        <v>96.5</v>
      </c>
    </row>
    <row r="83" spans="1:12">
      <c r="A83" s="5">
        <v>4000</v>
      </c>
      <c r="B83" s="4">
        <f t="shared" si="8"/>
        <v>48.8</v>
      </c>
      <c r="C83" s="4">
        <f t="shared" si="8"/>
        <v>72.3</v>
      </c>
      <c r="D83" s="4">
        <f t="shared" si="8"/>
        <v>74.2</v>
      </c>
      <c r="E83" s="4">
        <f t="shared" si="8"/>
        <v>76.2</v>
      </c>
      <c r="F83" s="4">
        <f t="shared" si="8"/>
        <v>80.900000000000006</v>
      </c>
      <c r="G83" s="4">
        <f t="shared" si="8"/>
        <v>86.7</v>
      </c>
      <c r="H83" s="4">
        <f>AVERAGE(H47,H65)</f>
        <v>91.8</v>
      </c>
      <c r="I83" s="4">
        <f t="shared" si="8"/>
        <v>92.6</v>
      </c>
      <c r="J83" s="4">
        <f t="shared" si="8"/>
        <v>93.8</v>
      </c>
      <c r="K83" s="4">
        <f t="shared" si="8"/>
        <v>96.1</v>
      </c>
      <c r="L83" s="4">
        <f t="shared" si="8"/>
        <v>96.1</v>
      </c>
    </row>
    <row r="84" spans="1:12">
      <c r="A84" s="5">
        <v>4400</v>
      </c>
      <c r="B84" s="4">
        <f t="shared" si="8"/>
        <v>48.8</v>
      </c>
      <c r="C84" s="4">
        <f t="shared" si="8"/>
        <v>72.3</v>
      </c>
      <c r="D84" s="4">
        <f t="shared" si="8"/>
        <v>74.2</v>
      </c>
      <c r="E84" s="4">
        <f t="shared" si="8"/>
        <v>74.2</v>
      </c>
      <c r="F84" s="4">
        <f t="shared" si="8"/>
        <v>79.3</v>
      </c>
      <c r="G84" s="4">
        <f t="shared" si="8"/>
        <v>84</v>
      </c>
      <c r="H84" s="4">
        <f t="shared" si="8"/>
        <v>85.9</v>
      </c>
      <c r="I84" s="4">
        <f t="shared" si="8"/>
        <v>87.9</v>
      </c>
      <c r="J84" s="4">
        <f t="shared" si="8"/>
        <v>89.8</v>
      </c>
      <c r="K84" s="4">
        <f t="shared" si="8"/>
        <v>89.8</v>
      </c>
      <c r="L84" s="4">
        <f t="shared" si="8"/>
        <v>89.8</v>
      </c>
    </row>
    <row r="85" spans="1:12">
      <c r="A85" s="5">
        <v>4800</v>
      </c>
      <c r="B85" s="4">
        <f t="shared" si="8"/>
        <v>48.8</v>
      </c>
      <c r="C85" s="4">
        <f t="shared" si="8"/>
        <v>72.3</v>
      </c>
      <c r="D85" s="4">
        <f t="shared" si="8"/>
        <v>74.2</v>
      </c>
      <c r="E85" s="4">
        <f t="shared" si="8"/>
        <v>74.2</v>
      </c>
      <c r="F85" s="4">
        <f t="shared" si="8"/>
        <v>75.400000000000006</v>
      </c>
      <c r="G85" s="4">
        <f t="shared" si="8"/>
        <v>80.099999999999994</v>
      </c>
      <c r="H85" s="4">
        <f t="shared" si="8"/>
        <v>82</v>
      </c>
      <c r="I85" s="4">
        <f t="shared" si="8"/>
        <v>84</v>
      </c>
      <c r="J85" s="4">
        <f t="shared" si="8"/>
        <v>85.9</v>
      </c>
      <c r="K85" s="4">
        <f t="shared" si="8"/>
        <v>86.7</v>
      </c>
      <c r="L85" s="4">
        <f t="shared" si="8"/>
        <v>86.7</v>
      </c>
    </row>
    <row r="86" spans="1:12">
      <c r="A86" s="5">
        <v>5200</v>
      </c>
      <c r="B86" s="4">
        <f t="shared" si="8"/>
        <v>48.8</v>
      </c>
      <c r="C86" s="4">
        <f t="shared" si="8"/>
        <v>64.8</v>
      </c>
      <c r="D86" s="4">
        <f t="shared" si="8"/>
        <v>74.2</v>
      </c>
      <c r="E86" s="4">
        <f t="shared" si="8"/>
        <v>75</v>
      </c>
      <c r="F86" s="4">
        <f t="shared" si="8"/>
        <v>75.400000000000006</v>
      </c>
      <c r="G86" s="4">
        <f t="shared" si="8"/>
        <v>80.099999999999994</v>
      </c>
      <c r="H86" s="4">
        <f t="shared" si="8"/>
        <v>82</v>
      </c>
      <c r="I86" s="4">
        <f t="shared" si="8"/>
        <v>87.9</v>
      </c>
      <c r="J86" s="4">
        <f t="shared" si="8"/>
        <v>89.8</v>
      </c>
      <c r="K86" s="4">
        <f t="shared" si="8"/>
        <v>92.2</v>
      </c>
      <c r="L86" s="4">
        <f t="shared" si="8"/>
        <v>92.2</v>
      </c>
    </row>
    <row r="87" spans="1:12">
      <c r="A87" s="5">
        <v>5600</v>
      </c>
      <c r="B87" s="4">
        <f t="shared" si="8"/>
        <v>48.8</v>
      </c>
      <c r="C87" s="4">
        <f t="shared" si="8"/>
        <v>64.8</v>
      </c>
      <c r="D87" s="4">
        <f t="shared" si="8"/>
        <v>74.2</v>
      </c>
      <c r="E87" s="4">
        <f t="shared" si="8"/>
        <v>75</v>
      </c>
      <c r="F87" s="4">
        <f t="shared" si="8"/>
        <v>75.400000000000006</v>
      </c>
      <c r="G87" s="4">
        <f t="shared" si="8"/>
        <v>80.099999999999994</v>
      </c>
      <c r="H87" s="4">
        <f t="shared" si="8"/>
        <v>82</v>
      </c>
      <c r="I87" s="4">
        <f t="shared" si="8"/>
        <v>87.9</v>
      </c>
      <c r="J87" s="4">
        <f t="shared" si="8"/>
        <v>89.8</v>
      </c>
      <c r="K87" s="4">
        <f t="shared" si="8"/>
        <v>92.2</v>
      </c>
      <c r="L87" s="4">
        <f t="shared" si="8"/>
        <v>92.2</v>
      </c>
    </row>
    <row r="88" spans="1:12">
      <c r="A88" s="5">
        <v>6000</v>
      </c>
      <c r="B88" s="4">
        <f t="shared" si="8"/>
        <v>48.8</v>
      </c>
      <c r="C88" s="4">
        <f t="shared" si="8"/>
        <v>64.8</v>
      </c>
      <c r="D88" s="4">
        <f t="shared" si="8"/>
        <v>74.2</v>
      </c>
      <c r="E88" s="4">
        <f t="shared" si="8"/>
        <v>75</v>
      </c>
      <c r="F88" s="4">
        <f t="shared" si="8"/>
        <v>75.400000000000006</v>
      </c>
      <c r="G88" s="4">
        <f t="shared" si="8"/>
        <v>80.099999999999994</v>
      </c>
      <c r="H88" s="4">
        <f t="shared" si="8"/>
        <v>82</v>
      </c>
      <c r="I88" s="4">
        <f t="shared" si="8"/>
        <v>87.9</v>
      </c>
      <c r="J88" s="4">
        <f t="shared" si="8"/>
        <v>89.8</v>
      </c>
      <c r="K88" s="4">
        <f t="shared" si="8"/>
        <v>92.2</v>
      </c>
      <c r="L88" s="4">
        <f t="shared" si="8"/>
        <v>92.2</v>
      </c>
    </row>
    <row r="89" spans="1:12">
      <c r="A89" s="5">
        <v>6400</v>
      </c>
      <c r="B89" s="4">
        <f t="shared" si="8"/>
        <v>48.8</v>
      </c>
      <c r="C89" s="4">
        <f t="shared" si="8"/>
        <v>64.8</v>
      </c>
      <c r="D89" s="4">
        <f t="shared" si="8"/>
        <v>74.2</v>
      </c>
      <c r="E89" s="4">
        <f t="shared" si="8"/>
        <v>75</v>
      </c>
      <c r="F89" s="4">
        <f t="shared" si="8"/>
        <v>75.400000000000006</v>
      </c>
      <c r="G89" s="4">
        <f t="shared" si="8"/>
        <v>80.099999999999994</v>
      </c>
      <c r="H89" s="4">
        <f t="shared" si="8"/>
        <v>82</v>
      </c>
      <c r="I89" s="4">
        <f t="shared" si="8"/>
        <v>87.9</v>
      </c>
      <c r="J89" s="4">
        <f t="shared" si="8"/>
        <v>89.8</v>
      </c>
      <c r="K89" s="4">
        <f t="shared" si="8"/>
        <v>92.2</v>
      </c>
      <c r="L89" s="4">
        <f t="shared" si="8"/>
        <v>92.2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$42 VE Correction Table</vt:lpstr>
      <vt:lpstr>Near Idle</vt:lpstr>
      <vt:lpstr>Off Idle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Jeannette St.Michael</cp:lastModifiedBy>
  <dcterms:created xsi:type="dcterms:W3CDTF">1996-10-14T23:33:28Z</dcterms:created>
  <dcterms:modified xsi:type="dcterms:W3CDTF">2011-11-22T14:13:17Z</dcterms:modified>
</cp:coreProperties>
</file>